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535" activeTab="1"/>
  </bookViews>
  <sheets>
    <sheet name="С.с.хир_из 7 мес._вар 1" sheetId="1" r:id="rId1"/>
    <sheet name="С.с.хир__из 7 мес._вар 2" sheetId="2" r:id="rId2"/>
  </sheets>
  <externalReferences>
    <externalReference r:id="rId3"/>
  </externalReferences>
  <definedNames>
    <definedName name="_edn1" localSheetId="1">'С.с.хир__из 7 мес._вар 2'!#REF!</definedName>
    <definedName name="_edn1" localSheetId="0">'С.с.хир_из 7 мес._вар 1'!#REF!</definedName>
    <definedName name="_edn2" localSheetId="1">'С.с.хир__из 7 мес._вар 2'!#REF!</definedName>
    <definedName name="_edn2" localSheetId="0">'С.с.хир_из 7 мес._вар 1'!#REF!</definedName>
    <definedName name="_edn3" localSheetId="1">'С.с.хир__из 7 мес._вар 2'!#REF!</definedName>
    <definedName name="_edn3" localSheetId="0">'С.с.хир_из 7 мес._вар 1'!#REF!</definedName>
    <definedName name="_edn4" localSheetId="1">'С.с.хир__из 7 мес._вар 2'!#REF!</definedName>
    <definedName name="_edn4" localSheetId="0">'С.с.хир_из 7 мес._вар 1'!#REF!</definedName>
    <definedName name="_ednref1" localSheetId="1">'С.с.хир__из 7 мес._вар 2'!#REF!</definedName>
    <definedName name="_ednref1" localSheetId="0">'С.с.хир_из 7 мес._вар 1'!#REF!</definedName>
    <definedName name="_ednref2" localSheetId="1">'С.с.хир__из 7 мес._вар 2'!#REF!</definedName>
    <definedName name="_ednref2" localSheetId="0">'С.с.хир_из 7 мес._вар 1'!#REF!</definedName>
    <definedName name="_xlnm._FilterDatabase" localSheetId="1" hidden="1">'С.с.хир__из 7 мес._вар 2'!$A$5:$Q$24</definedName>
    <definedName name="_xlnm._FilterDatabase" localSheetId="0" hidden="1">'С.с.хир_из 7 мес._вар 1'!$A$5:$O$24</definedName>
    <definedName name="Database" localSheetId="1">#REF!</definedName>
    <definedName name="Database" localSheetId="0">#REF!</definedName>
    <definedName name="Kbcn" localSheetId="1">#REF!</definedName>
    <definedName name="Kbcn" localSheetId="0">#REF!</definedName>
    <definedName name="res2_range" localSheetId="1">#REF!</definedName>
    <definedName name="res2_range" localSheetId="0">#REF!</definedName>
    <definedName name="XLRPARAMS_ISP_FIO" localSheetId="1" hidden="1">[1]XLR_NoRangeSheet!$B$6</definedName>
    <definedName name="XLRPARAMS_ISP_FIO" localSheetId="0" hidden="1">[1]XLR_NoRangeSheet!$B$6</definedName>
    <definedName name="XLRPARAMS_MP_NAME" localSheetId="1" hidden="1">[1]XLR_NoRangeSheet!$D$6</definedName>
    <definedName name="XLRPARAMS_MP_NAME" localSheetId="0" hidden="1">[1]XLR_NoRangeSheet!$D$6</definedName>
    <definedName name="XLRPARAMS_STR_PERIOD" localSheetId="1" hidden="1">[1]XLR_NoRangeSheet!$C$6</definedName>
    <definedName name="XLRPARAMS_STR_PERIOD" localSheetId="0" hidden="1">[1]XLR_NoRangeSheet!$C$6</definedName>
    <definedName name="анализ" localSheetId="1">#REF!</definedName>
    <definedName name="анализ" localSheetId="0">#REF!</definedName>
    <definedName name="анализ2" localSheetId="1">#REF!</definedName>
    <definedName name="анализ2" localSheetId="0">#REF!</definedName>
    <definedName name="анализ3" localSheetId="1">#REF!</definedName>
    <definedName name="анализ3" localSheetId="0">#REF!</definedName>
    <definedName name="апрель" localSheetId="1">#REF!</definedName>
    <definedName name="апрель" localSheetId="0">#REF!</definedName>
    <definedName name="_xlnm.Database" localSheetId="1">#REF!</definedName>
    <definedName name="_xlnm.Database" localSheetId="0">#REF!</definedName>
    <definedName name="_xlnm.Database">#REF!</definedName>
    <definedName name="гем" localSheetId="1">#REF!</definedName>
    <definedName name="гем" localSheetId="0">#REF!</definedName>
    <definedName name="_xlnm.Print_Titles" localSheetId="1">'С.с.хир__из 7 мес._вар 2'!$3:$4</definedName>
    <definedName name="_xlnm.Print_Titles" localSheetId="0">'С.с.хир_из 7 мес._вар 1'!$3:$4</definedName>
    <definedName name="зпт" localSheetId="1">#REF!</definedName>
    <definedName name="зпт" localSheetId="0">#REF!</definedName>
    <definedName name="ЗПТ2" localSheetId="1">#REF!</definedName>
    <definedName name="ЗПТ2" localSheetId="0">#REF!</definedName>
    <definedName name="зпт3" localSheetId="1">#REF!</definedName>
    <definedName name="зпт3" localSheetId="0">#REF!</definedName>
    <definedName name="зптзпт" localSheetId="1">#REF!</definedName>
    <definedName name="зптзпт" localSheetId="0">#REF!</definedName>
    <definedName name="изменен" localSheetId="1">#REF!</definedName>
    <definedName name="изменен" localSheetId="0">#REF!</definedName>
    <definedName name="кс" localSheetId="1">#REF!</definedName>
    <definedName name="кс" localSheetId="0">#REF!</definedName>
    <definedName name="кс2" localSheetId="1">#REF!</definedName>
    <definedName name="кс2" localSheetId="0">#REF!</definedName>
    <definedName name="кс3" localSheetId="1">#REF!</definedName>
    <definedName name="кс3" localSheetId="0">#REF!</definedName>
    <definedName name="КСанализ" localSheetId="1">#REF!</definedName>
    <definedName name="КСанализ" localSheetId="0">#REF!</definedName>
    <definedName name="_xlnm.Print_Area" localSheetId="1">'С.с.хир__из 7 мес._вар 2'!$A$1:$Y$29</definedName>
    <definedName name="_xlnm.Print_Area" localSheetId="0">'С.с.хир_из 7 мес._вар 1'!$A$1:$W$29</definedName>
    <definedName name="расх" localSheetId="1">#REF!</definedName>
    <definedName name="расх" localSheetId="0">#REF!</definedName>
    <definedName name="расходы" localSheetId="1">#REF!</definedName>
    <definedName name="расходы" localSheetId="0">#REF!</definedName>
    <definedName name="расходы2" localSheetId="1">#REF!</definedName>
    <definedName name="расходы2" localSheetId="0">#REF!</definedName>
    <definedName name="соимость" localSheetId="1">#REF!</definedName>
    <definedName name="соимость" localSheetId="0">#REF!</definedName>
    <definedName name="ЭКО" localSheetId="1">#REF!</definedName>
    <definedName name="ЭКО" localSheetId="0">#REF!</definedName>
    <definedName name="эко3" localSheetId="1">#REF!</definedName>
    <definedName name="эко3" localSheetId="0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<sst xmlns="http://schemas.openxmlformats.org/spreadsheetml/2006/main" count="116" uniqueCount="63">
  <si>
    <t>Анализ объемов и стоимости высокотехнологичной медицинской помощи на 2025 год по профилю "сердечно-сосудистая хирургия"</t>
  </si>
  <si>
    <t>Вариант 1</t>
  </si>
  <si>
    <t>№ группы ВМП, 
№ КСГ</t>
  </si>
  <si>
    <t>Наименование вида высокотехнологичной медицинской помощи</t>
  </si>
  <si>
    <t>Объемы, распределенные ФГБУ "ФЦССХ" Минздрава России (г. Пенза) в порядке предусмотренном частью 3.2 статьи 35 Федерального закона "Об обязательном медицинском страховании в Российской Федерации", для оказания медицинской помощи населению Пеензенской области (в количестве случаев госпитализации)</t>
  </si>
  <si>
    <t>из них:</t>
  </si>
  <si>
    <t xml:space="preserve">
Распределенные объемы на 2025г.
(Протокол №5 от 14.03.2025г.)</t>
  </si>
  <si>
    <r>
      <t xml:space="preserve">
Фактически выполненные объемы за период 
январь-март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</si>
  <si>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
Прогнозное отклонение фактических объемов от распределенных в расчете на год, исхордя из факта за январь-март 2025г.</t>
  </si>
  <si>
    <t xml:space="preserve">
К снижению по профилю "Сердечно-сосудистая хирургия"</t>
  </si>
  <si>
    <t xml:space="preserve">
Распределенные объемы на 2025г.
(Протокол №14 от 14.07.2025г.)</t>
  </si>
  <si>
    <r>
      <t xml:space="preserve">
</t>
    </r>
    <r>
      <rPr>
        <b/>
        <sz val="16"/>
        <rFont val="Times New Roman"/>
        <family val="1"/>
        <charset val="204"/>
      </rPr>
      <t xml:space="preserve">Фактически принятые к олате </t>
    </r>
    <r>
      <rPr>
        <sz val="16"/>
        <rFont val="Times New Roman"/>
        <family val="1"/>
        <charset val="204"/>
      </rPr>
      <t xml:space="preserve">
объемы за период 
январь-ИЮЛЬ 2025 года</t>
    </r>
  </si>
  <si>
    <t xml:space="preserve">
Факт МТР за период 
январь-ИЮЛЬ 2025 года</t>
  </si>
  <si>
    <t xml:space="preserve">
ИТОГО за период январь-ИЮЛЬ 2025г. 
(с учетом МТР)</t>
  </si>
  <si>
    <t xml:space="preserve">
% исполнения фактических объемов за период январь-ИЮЛЬ 2025г. к году</t>
  </si>
  <si>
    <r>
      <t xml:space="preserve">
Фактически выполненные объемы с учетом МТР за период 
январь-ИЮЛЬ 2025 года, </t>
    </r>
    <r>
      <rPr>
        <b/>
        <sz val="16"/>
        <rFont val="Times New Roman"/>
        <family val="1"/>
        <charset val="204"/>
      </rPr>
      <t>досчитанные до ГОДА</t>
    </r>
  </si>
  <si>
    <t xml:space="preserve">
Прогнозное отклонение фактических объемов от распределенных в расчете на год, исхордя из факта за январь-ИЮЛЬ 2025г.
("+" - перевыполнение)
гр.14-гр.9</t>
  </si>
  <si>
    <t>Предложения медицинских организаций</t>
  </si>
  <si>
    <t xml:space="preserve">
Отклонение  
(предложения  МО -  распределенные объемы на 2025 г.)
гр.18-гр.9</t>
  </si>
  <si>
    <t>Тарифы с 01.01.2025г.</t>
  </si>
  <si>
    <t>Отклонения за период январь-ИЮЛЬ 2025г.
("+" - перевыполнение), в руб.
гр.15*гр.20</t>
  </si>
  <si>
    <t>Отклонение  
(предложения  МО -  распределенные объемы на 2025г.), в руб.
гр.19*гр.20</t>
  </si>
  <si>
    <t xml:space="preserve"> фактически выполненные ФГБУ "ФЦССХ" Минздрава России (г. Пенза) объемы медицинской помощи, оказанные населению Пензенской области, застрахованному по ОМС за период январь-март 2025 года (в количестве случаев госпитализации)</t>
  </si>
  <si>
    <t xml:space="preserve">
ГБУЗ «Пензенская областная клиническая больница им. Н.Н. Бурденко»</t>
  </si>
  <si>
    <t xml:space="preserve">
ГБУЗ «Клиническая больница №6 им. Г.А. Захарьина»</t>
  </si>
  <si>
    <t xml:space="preserve">
ИТОГО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</si>
  <si>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</si>
  <si>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</si>
  <si>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</si>
  <si>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</si>
  <si>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</si>
  <si>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</si>
  <si>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</si>
  <si>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</si>
  <si>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</si>
  <si>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</si>
  <si>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</si>
  <si>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</si>
  <si>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</si>
  <si>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 xml:space="preserve">ИТОГО стентирование коронарных артерий 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</si>
  <si>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</si>
  <si>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</t>
  </si>
  <si>
    <r>
      <t xml:space="preserve">ИТОГО </t>
    </r>
    <r>
      <rPr>
        <sz val="16"/>
        <color theme="1"/>
        <rFont val="Times New Roman"/>
        <family val="1"/>
        <charset val="204"/>
      </rPr>
      <t>имплантация частотно-адаптированного кардиостимулятора взрослым</t>
    </r>
  </si>
  <si>
    <t>Эндоваскулярная деструкция дополнительных проводящих путей и аритмогенных зон сердца</t>
  </si>
  <si>
    <t>ИТОГО эндоваскулярная деструкция дополнительных проводящих путей и аритмогенных зон сердца</t>
  </si>
  <si>
    <t>Реконструктивные вмешательства на экстракраниальных отделах церебральных артерий (225 код метода лечения, в соответствии с Приказом ФФОМС №79 от 07.04.2011)</t>
  </si>
  <si>
    <t>st25.010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</si>
  <si>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3) 
</t>
    </r>
    <r>
      <rPr>
        <sz val="13"/>
        <color theme="1"/>
        <rFont val="Times New Roman"/>
        <family val="1"/>
        <charset val="204"/>
      </rPr>
      <t>(медицинские услуги A16.12.008.004 «Эндартерэктомия из наружной сонной артерии», A16.12.008.009 «Эндартерэктомия с пластикой магистральных сосудов», A16.12.028.007 «Стентирование брахиоцефальных артерий»)</t>
    </r>
    <r>
      <rPr>
        <b/>
        <sz val="12"/>
        <color theme="1"/>
        <rFont val="Times New Roman"/>
        <family val="1"/>
        <charset val="204"/>
      </rPr>
      <t/>
    </r>
  </si>
  <si>
    <t>st25.011</t>
  </si>
  <si>
    <r>
      <rPr>
        <b/>
        <sz val="16"/>
        <color theme="1"/>
        <rFont val="Times New Roman"/>
        <family val="1"/>
        <charset val="204"/>
      </rPr>
      <t xml:space="preserve">Операции на сосудах (уровень 4)
</t>
    </r>
    <r>
      <rPr>
        <sz val="13"/>
        <color theme="1"/>
        <rFont val="Times New Roman"/>
        <family val="1"/>
        <charset val="204"/>
      </rPr>
      <t>(медицинские услуги A16.12.008 «Эндартерэктомия», A16.12.008.001 «Эндартерэктомия каротидная», A16.12.008.002 «Эндартерэктомия каротидная с пластикой», A16.23.034.012 (Локальный эндоваскулярный трансартериальный тромболизис))</t>
    </r>
  </si>
  <si>
    <t>ИТОГО оперативные вмешательства на бранхиоцефальных артериях (стентирование/эндартерэктомия)</t>
  </si>
  <si>
    <t>ВСЕГО</t>
  </si>
  <si>
    <t>Вариант 2</t>
  </si>
  <si>
    <r>
      <t xml:space="preserve">
</t>
    </r>
    <r>
      <rPr>
        <b/>
        <sz val="16"/>
        <rFont val="Times New Roman"/>
        <family val="1"/>
        <charset val="204"/>
      </rPr>
      <t>Фактически предъявленные к оплате</t>
    </r>
    <r>
      <rPr>
        <sz val="16"/>
        <rFont val="Times New Roman"/>
        <family val="1"/>
        <charset val="204"/>
      </rPr>
      <t xml:space="preserve"> объемы за период 
январь-ИЮЛЬ 2025 года</t>
    </r>
  </si>
  <si>
    <t xml:space="preserve">
Фактически выполненные объемы за 
ИЮЛЬ 2025 года</t>
  </si>
  <si>
    <t xml:space="preserve">
Прогнозные объемы 
на 5 месяцев 2025г. (август-декабрь 2025г.), исходя из факта за ИЮЛЬ 2025г.</t>
  </si>
  <si>
    <t xml:space="preserve">
Проогнозное выполнение объемов на 2025 год, с учетом МТР досчитанных до года
гр.10+ (гр.11/7*12)+ гр.13.2.</t>
  </si>
  <si>
    <t>Тарифы 
с 01.01.2025г.</t>
  </si>
  <si>
    <t>Отклонения за период январь-ИЮЛЬ 2025г. с учетом МТР
("+" - перевыполнение), в руб.
гр.15*гр.20</t>
  </si>
  <si>
    <t>13.1.</t>
  </si>
  <si>
    <t>13.2.</t>
  </si>
  <si>
    <t>Приложение 1.3.3</t>
  </si>
  <si>
    <t>Приложение 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</si>
</sst>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21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20"/>
      <name val="Times New Roman"/>
      <family val="1"/>
      <charset val="204"/>
    </font>
    <font>
      <sz val="16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name val="Arial Cyr"/>
      <family val="2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5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0" fontId="2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Border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8" fillId="0" borderId="0" xfId="1" applyFont="1"/>
    <xf numFmtId="0" fontId="8" fillId="0" borderId="0" xfId="1" applyFont="1" applyFill="1"/>
    <xf numFmtId="0" fontId="12" fillId="2" borderId="1" xfId="2" applyFont="1" applyFill="1" applyBorder="1" applyAlignment="1" applyProtection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/>
    </xf>
    <xf numFmtId="0" fontId="14" fillId="0" borderId="0" xfId="1" applyFont="1"/>
    <xf numFmtId="0" fontId="12" fillId="0" borderId="0" xfId="1" applyFont="1"/>
    <xf numFmtId="0" fontId="12" fillId="0" borderId="0" xfId="1" applyFont="1" applyFill="1"/>
    <xf numFmtId="0" fontId="9" fillId="0" borderId="1" xfId="1" applyFont="1" applyFill="1" applyBorder="1" applyAlignment="1">
      <alignment horizontal="center" vertical="center" wrapText="1"/>
    </xf>
    <xf numFmtId="41" fontId="15" fillId="0" borderId="1" xfId="1" applyNumberFormat="1" applyFont="1" applyFill="1" applyBorder="1" applyAlignment="1">
      <alignment horizontal="left" vertical="center" wrapText="1"/>
    </xf>
    <xf numFmtId="41" fontId="10" fillId="0" borderId="1" xfId="2" applyNumberFormat="1" applyFont="1" applyBorder="1" applyAlignment="1">
      <alignment vertical="center" wrapText="1"/>
    </xf>
    <xf numFmtId="41" fontId="10" fillId="3" borderId="1" xfId="2" applyNumberFormat="1" applyFont="1" applyFill="1" applyBorder="1" applyAlignment="1">
      <alignment vertical="center" wrapText="1"/>
    </xf>
    <xf numFmtId="41" fontId="12" fillId="0" borderId="1" xfId="2" applyNumberFormat="1" applyFont="1" applyBorder="1" applyAlignment="1">
      <alignment vertical="center" wrapText="1"/>
    </xf>
    <xf numFmtId="41" fontId="10" fillId="0" borderId="1" xfId="2" applyNumberFormat="1" applyFont="1" applyFill="1" applyBorder="1" applyAlignment="1">
      <alignment vertical="center" wrapText="1"/>
    </xf>
    <xf numFmtId="164" fontId="10" fillId="0" borderId="1" xfId="2" applyNumberFormat="1" applyFont="1" applyBorder="1" applyAlignment="1">
      <alignment vertical="center" wrapText="1"/>
    </xf>
    <xf numFmtId="164" fontId="15" fillId="0" borderId="1" xfId="2" applyNumberFormat="1" applyFont="1" applyFill="1" applyBorder="1" applyAlignment="1">
      <alignment vertical="center" wrapText="1"/>
    </xf>
    <xf numFmtId="0" fontId="16" fillId="0" borderId="1" xfId="1" applyFont="1" applyFill="1" applyBorder="1" applyAlignment="1">
      <alignment horizontal="center" vertical="center"/>
    </xf>
    <xf numFmtId="0" fontId="10" fillId="0" borderId="8" xfId="3" applyFont="1" applyFill="1" applyBorder="1" applyAlignment="1">
      <alignment vertical="center" wrapText="1"/>
    </xf>
    <xf numFmtId="41" fontId="18" fillId="3" borderId="1" xfId="4" applyNumberFormat="1" applyFont="1" applyFill="1" applyBorder="1" applyAlignment="1">
      <alignment vertical="center"/>
    </xf>
    <xf numFmtId="41" fontId="18" fillId="0" borderId="1" xfId="4" applyNumberFormat="1" applyFont="1" applyBorder="1" applyAlignment="1">
      <alignment vertical="center"/>
    </xf>
    <xf numFmtId="41" fontId="12" fillId="0" borderId="1" xfId="2" applyNumberFormat="1" applyFont="1" applyFill="1" applyBorder="1" applyAlignment="1">
      <alignment vertical="center" wrapText="1"/>
    </xf>
    <xf numFmtId="164" fontId="18" fillId="0" borderId="1" xfId="4" applyNumberFormat="1" applyFont="1" applyBorder="1" applyAlignment="1">
      <alignment vertical="center"/>
    </xf>
    <xf numFmtId="0" fontId="18" fillId="0" borderId="0" xfId="1" applyFont="1"/>
    <xf numFmtId="164" fontId="19" fillId="4" borderId="1" xfId="2" applyNumberFormat="1" applyFont="1" applyFill="1" applyBorder="1" applyAlignment="1">
      <alignment vertical="center" wrapText="1"/>
    </xf>
    <xf numFmtId="164" fontId="19" fillId="0" borderId="1" xfId="2" applyNumberFormat="1" applyFont="1" applyFill="1" applyBorder="1" applyAlignment="1">
      <alignment vertical="center" wrapText="1"/>
    </xf>
    <xf numFmtId="164" fontId="15" fillId="0" borderId="1" xfId="2" applyNumberFormat="1" applyFont="1" applyBorder="1" applyAlignment="1">
      <alignment vertical="center" wrapText="1"/>
    </xf>
    <xf numFmtId="0" fontId="16" fillId="0" borderId="1" xfId="1" applyFont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center" wrapText="1"/>
    </xf>
    <xf numFmtId="41" fontId="9" fillId="5" borderId="1" xfId="1" applyNumberFormat="1" applyFont="1" applyFill="1" applyBorder="1" applyAlignment="1">
      <alignment horizontal="left" vertical="center" wrapText="1"/>
    </xf>
    <xf numFmtId="41" fontId="9" fillId="5" borderId="1" xfId="2" applyNumberFormat="1" applyFont="1" applyFill="1" applyBorder="1" applyAlignment="1">
      <alignment vertical="center" wrapText="1"/>
    </xf>
    <xf numFmtId="41" fontId="13" fillId="5" borderId="1" xfId="2" applyNumberFormat="1" applyFont="1" applyFill="1" applyBorder="1" applyAlignment="1">
      <alignment vertical="center" wrapText="1"/>
    </xf>
    <xf numFmtId="3" fontId="9" fillId="5" borderId="1" xfId="2" applyNumberFormat="1" applyFont="1" applyFill="1" applyBorder="1" applyAlignment="1">
      <alignment horizontal="center" vertical="center" wrapText="1"/>
    </xf>
    <xf numFmtId="41" fontId="21" fillId="5" borderId="1" xfId="2" applyNumberFormat="1" applyFont="1" applyFill="1" applyBorder="1" applyAlignment="1">
      <alignment vertical="center" wrapText="1"/>
    </xf>
    <xf numFmtId="164" fontId="9" fillId="5" borderId="1" xfId="2" applyNumberFormat="1" applyFont="1" applyFill="1" applyBorder="1" applyAlignment="1">
      <alignment vertical="center" wrapText="1"/>
    </xf>
    <xf numFmtId="164" fontId="22" fillId="5" borderId="1" xfId="2" applyNumberFormat="1" applyFont="1" applyFill="1" applyBorder="1" applyAlignment="1">
      <alignment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left" vertical="center" wrapText="1"/>
    </xf>
    <xf numFmtId="3" fontId="10" fillId="0" borderId="1" xfId="2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vertical="center" wrapText="1"/>
    </xf>
    <xf numFmtId="164" fontId="12" fillId="0" borderId="1" xfId="2" applyNumberFormat="1" applyFont="1" applyFill="1" applyBorder="1" applyAlignment="1">
      <alignment vertical="center" wrapText="1"/>
    </xf>
    <xf numFmtId="164" fontId="15" fillId="4" borderId="1" xfId="2" applyNumberFormat="1" applyFont="1" applyFill="1" applyBorder="1" applyAlignment="1">
      <alignment vertical="center" wrapText="1"/>
    </xf>
    <xf numFmtId="0" fontId="5" fillId="0" borderId="0" xfId="1" applyFont="1" applyFill="1"/>
    <xf numFmtId="0" fontId="18" fillId="3" borderId="1" xfId="1" applyFont="1" applyFill="1" applyBorder="1"/>
    <xf numFmtId="0" fontId="13" fillId="3" borderId="9" xfId="1" applyFont="1" applyFill="1" applyBorder="1" applyAlignment="1">
      <alignment horizontal="center" vertical="center"/>
    </xf>
    <xf numFmtId="41" fontId="16" fillId="3" borderId="1" xfId="4" applyNumberFormat="1" applyFont="1" applyFill="1" applyBorder="1" applyAlignment="1">
      <alignment vertical="center"/>
    </xf>
    <xf numFmtId="3" fontId="16" fillId="3" borderId="1" xfId="4" applyNumberFormat="1" applyFont="1" applyFill="1" applyBorder="1" applyAlignment="1">
      <alignment horizontal="center" vertical="center"/>
    </xf>
    <xf numFmtId="164" fontId="16" fillId="3" borderId="1" xfId="4" applyNumberFormat="1" applyFont="1" applyFill="1" applyBorder="1" applyAlignment="1">
      <alignment vertical="center"/>
    </xf>
    <xf numFmtId="164" fontId="25" fillId="3" borderId="1" xfId="4" applyNumberFormat="1" applyFont="1" applyFill="1" applyBorder="1" applyAlignment="1">
      <alignment vertical="center"/>
    </xf>
    <xf numFmtId="0" fontId="16" fillId="0" borderId="0" xfId="1" applyFont="1" applyAlignment="1">
      <alignment horizontal="center"/>
    </xf>
    <xf numFmtId="0" fontId="26" fillId="0" borderId="0" xfId="1" applyFont="1" applyAlignment="1">
      <alignment vertical="center"/>
    </xf>
    <xf numFmtId="41" fontId="9" fillId="6" borderId="1" xfId="2" applyNumberFormat="1" applyFont="1" applyFill="1" applyBorder="1" applyAlignment="1">
      <alignment vertical="center" wrapText="1"/>
    </xf>
    <xf numFmtId="41" fontId="16" fillId="6" borderId="1" xfId="4" applyNumberFormat="1" applyFont="1" applyFill="1" applyBorder="1" applyAlignment="1">
      <alignment vertical="center"/>
    </xf>
    <xf numFmtId="164" fontId="27" fillId="5" borderId="1" xfId="2" applyNumberFormat="1" applyFont="1" applyFill="1" applyBorder="1" applyAlignment="1">
      <alignment vertical="center" wrapText="1"/>
    </xf>
    <xf numFmtId="3" fontId="10" fillId="0" borderId="3" xfId="2" applyNumberFormat="1" applyFont="1" applyBorder="1" applyAlignment="1">
      <alignment horizontal="center" vertical="center" wrapText="1"/>
    </xf>
    <xf numFmtId="3" fontId="10" fillId="0" borderId="5" xfId="2" applyNumberFormat="1" applyFont="1" applyBorder="1" applyAlignment="1">
      <alignment horizontal="center" vertical="center" wrapText="1"/>
    </xf>
    <xf numFmtId="3" fontId="10" fillId="0" borderId="7" xfId="2" applyNumberFormat="1" applyFont="1" applyBorder="1" applyAlignment="1">
      <alignment horizontal="center" vertical="center" wrapText="1"/>
    </xf>
    <xf numFmtId="3" fontId="10" fillId="0" borderId="3" xfId="2" applyNumberFormat="1" applyFont="1" applyFill="1" applyBorder="1" applyAlignment="1">
      <alignment horizontal="center" vertical="center" wrapText="1"/>
    </xf>
    <xf numFmtId="3" fontId="10" fillId="0" borderId="5" xfId="2" applyNumberFormat="1" applyFont="1" applyFill="1" applyBorder="1" applyAlignment="1">
      <alignment horizontal="center" vertical="center" wrapText="1"/>
    </xf>
    <xf numFmtId="3" fontId="10" fillId="0" borderId="7" xfId="2" applyNumberFormat="1" applyFont="1" applyFill="1" applyBorder="1" applyAlignment="1">
      <alignment horizontal="center" vertical="center" wrapText="1"/>
    </xf>
    <xf numFmtId="0" fontId="12" fillId="0" borderId="3" xfId="2" applyFont="1" applyFill="1" applyBorder="1" applyAlignment="1" applyProtection="1">
      <alignment horizontal="center" vertical="center" wrapText="1"/>
    </xf>
    <xf numFmtId="0" fontId="12" fillId="0" borderId="5" xfId="2" applyFont="1" applyFill="1" applyBorder="1" applyAlignment="1" applyProtection="1">
      <alignment horizontal="center" vertical="center" wrapText="1"/>
    </xf>
    <xf numFmtId="0" fontId="12" fillId="0" borderId="7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top" wrapText="1"/>
    </xf>
    <xf numFmtId="0" fontId="11" fillId="2" borderId="7" xfId="2" applyFont="1" applyFill="1" applyBorder="1" applyAlignment="1" applyProtection="1">
      <alignment horizontal="center" vertical="top" wrapText="1"/>
    </xf>
    <xf numFmtId="0" fontId="12" fillId="2" borderId="1" xfId="2" applyFont="1" applyFill="1" applyBorder="1" applyAlignment="1" applyProtection="1">
      <alignment horizontal="center" vertical="top" wrapText="1"/>
    </xf>
    <xf numFmtId="0" fontId="12" fillId="0" borderId="3" xfId="2" applyFont="1" applyFill="1" applyBorder="1" applyAlignment="1" applyProtection="1">
      <alignment horizontal="center" vertical="top" wrapText="1"/>
    </xf>
    <xf numFmtId="0" fontId="12" fillId="0" borderId="5" xfId="2" applyFont="1" applyFill="1" applyBorder="1" applyAlignment="1" applyProtection="1">
      <alignment horizontal="center" vertical="top" wrapText="1"/>
    </xf>
    <xf numFmtId="0" fontId="12" fillId="0" borderId="7" xfId="2" applyFont="1" applyFill="1" applyBorder="1" applyAlignment="1" applyProtection="1">
      <alignment horizontal="center" vertical="top" wrapText="1"/>
    </xf>
    <xf numFmtId="0" fontId="12" fillId="0" borderId="1" xfId="2" applyFont="1" applyFill="1" applyBorder="1" applyAlignment="1" applyProtection="1">
      <alignment horizontal="center" vertical="top" wrapText="1"/>
    </xf>
    <xf numFmtId="0" fontId="12" fillId="2" borderId="1" xfId="2" applyFont="1" applyFill="1" applyBorder="1" applyAlignment="1" applyProtection="1">
      <alignment horizontal="center" vertical="center" wrapText="1"/>
    </xf>
    <xf numFmtId="0" fontId="12" fillId="0" borderId="1" xfId="2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center" vertical="top" wrapText="1"/>
    </xf>
    <xf numFmtId="0" fontId="12" fillId="3" borderId="5" xfId="2" applyFont="1" applyFill="1" applyBorder="1" applyAlignment="1" applyProtection="1">
      <alignment horizontal="center" vertical="top" wrapText="1"/>
    </xf>
    <xf numFmtId="0" fontId="12" fillId="3" borderId="7" xfId="2" applyFont="1" applyFill="1" applyBorder="1" applyAlignment="1" applyProtection="1">
      <alignment horizontal="center" vertical="top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top" wrapText="1"/>
    </xf>
    <xf numFmtId="0" fontId="11" fillId="2" borderId="4" xfId="2" applyFont="1" applyFill="1" applyBorder="1" applyAlignment="1" applyProtection="1">
      <alignment horizontal="center" vertical="top" wrapText="1"/>
    </xf>
    <xf numFmtId="0" fontId="11" fillId="2" borderId="6" xfId="2" applyFont="1" applyFill="1" applyBorder="1" applyAlignment="1" applyProtection="1">
      <alignment horizontal="center" vertical="top" wrapText="1"/>
    </xf>
    <xf numFmtId="0" fontId="12" fillId="2" borderId="3" xfId="2" applyFont="1" applyFill="1" applyBorder="1" applyAlignment="1" applyProtection="1">
      <alignment horizontal="center" vertical="top" wrapText="1"/>
    </xf>
    <xf numFmtId="0" fontId="12" fillId="2" borderId="5" xfId="2" applyFont="1" applyFill="1" applyBorder="1" applyAlignment="1" applyProtection="1">
      <alignment horizontal="center" vertical="top" wrapText="1"/>
    </xf>
    <xf numFmtId="0" fontId="12" fillId="2" borderId="7" xfId="2" applyFont="1" applyFill="1" applyBorder="1" applyAlignment="1" applyProtection="1">
      <alignment horizontal="center" vertical="top" wrapText="1"/>
    </xf>
  </cellXfs>
  <cellStyles count="8">
    <cellStyle name="Normal" xfId="5"/>
    <cellStyle name="Обычный" xfId="0" builtinId="0"/>
    <cellStyle name="Обычный 10 3 2" xfId="7"/>
    <cellStyle name="Обычный 11 2" xfId="6"/>
    <cellStyle name="Обычный 2 2 2 2" xfId="2"/>
    <cellStyle name="Обычный 2 2 8" xfId="1"/>
    <cellStyle name="Обычный 2 3 3" xfId="3"/>
    <cellStyle name="Финансовый 2" xfId="4"/>
  </cellStyles>
  <dxfs count="26"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5C6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36"/>
  <sheetViews>
    <sheetView view="pageBreakPreview" zoomScale="50" zoomScaleNormal="50" zoomScaleSheetLayoutView="50" workbookViewId="0">
      <pane xSplit="3" ySplit="6" topLeftCell="H19" activePane="bottomRight" state="frozen"/>
      <selection pane="topRight" activeCell="D1" sqref="D1"/>
      <selection pane="bottomLeft" activeCell="A7" sqref="A7"/>
      <selection pane="bottomRight" activeCell="V1" sqref="V1"/>
    </sheetView>
  </sheetViews>
  <sheetFormatPr defaultColWidth="9.140625" defaultRowHeight="21" x14ac:dyDescent="0.35"/>
  <cols>
    <col min="1" max="1" width="14.5703125" style="1" customWidth="1"/>
    <col min="2" max="2" width="92.42578125" style="6" customWidth="1"/>
    <col min="3" max="3" width="23.85546875" style="3" customWidth="1"/>
    <col min="4" max="4" width="21.85546875" style="3" customWidth="1"/>
    <col min="5" max="5" width="18.42578125" style="3" customWidth="1"/>
    <col min="6" max="6" width="18.7109375" style="3" customWidth="1"/>
    <col min="7" max="8" width="18.42578125" style="3" customWidth="1"/>
    <col min="9" max="9" width="20.140625" style="3" customWidth="1"/>
    <col min="10" max="10" width="20.42578125" style="3" customWidth="1"/>
    <col min="11" max="11" width="15.5703125" style="3" customWidth="1"/>
    <col min="12" max="12" width="20.42578125" style="3" customWidth="1"/>
    <col min="13" max="13" width="17.85546875" style="3" customWidth="1"/>
    <col min="14" max="14" width="21.28515625" style="3" customWidth="1"/>
    <col min="15" max="15" width="23.85546875" style="3" customWidth="1"/>
    <col min="16" max="16" width="18.7109375" style="3" customWidth="1"/>
    <col min="17" max="17" width="20.42578125" style="3" customWidth="1"/>
    <col min="18" max="18" width="16.42578125" style="3" customWidth="1"/>
    <col min="19" max="19" width="20.140625" style="3" customWidth="1"/>
    <col min="20" max="20" width="7.140625" customWidth="1"/>
    <col min="21" max="21" width="20.7109375" style="3" customWidth="1"/>
    <col min="22" max="22" width="25.5703125" style="3" customWidth="1"/>
    <col min="23" max="23" width="27.5703125" style="3" customWidth="1"/>
    <col min="24" max="16384" width="9.140625" style="3"/>
  </cols>
  <sheetData>
    <row r="1" spans="1:23" ht="34.5" customHeight="1" x14ac:dyDescent="0.35">
      <c r="B1" s="2" t="s">
        <v>0</v>
      </c>
      <c r="N1" s="4">
        <v>7</v>
      </c>
      <c r="P1" s="5" t="s">
        <v>1</v>
      </c>
      <c r="V1" s="5" t="s">
        <v>61</v>
      </c>
    </row>
    <row r="2" spans="1:23" ht="52.5" customHeight="1" x14ac:dyDescent="0.25">
      <c r="A2" s="80" t="s">
        <v>2</v>
      </c>
      <c r="B2" s="81" t="s">
        <v>3</v>
      </c>
      <c r="C2" s="82" t="s">
        <v>4</v>
      </c>
      <c r="D2" s="8" t="s">
        <v>5</v>
      </c>
      <c r="E2" s="77" t="s">
        <v>6</v>
      </c>
      <c r="F2" s="85" t="s">
        <v>7</v>
      </c>
      <c r="G2" s="70" t="s">
        <v>8</v>
      </c>
      <c r="H2" s="70" t="s">
        <v>9</v>
      </c>
      <c r="I2" s="77" t="s">
        <v>10</v>
      </c>
      <c r="J2" s="71" t="s">
        <v>11</v>
      </c>
      <c r="K2" s="71" t="s">
        <v>12</v>
      </c>
      <c r="L2" s="71" t="s">
        <v>13</v>
      </c>
      <c r="M2" s="71" t="s">
        <v>14</v>
      </c>
      <c r="N2" s="71" t="s">
        <v>15</v>
      </c>
      <c r="O2" s="74" t="s">
        <v>16</v>
      </c>
      <c r="P2" s="75" t="s">
        <v>17</v>
      </c>
      <c r="Q2" s="75"/>
      <c r="R2" s="75"/>
      <c r="S2" s="74" t="s">
        <v>18</v>
      </c>
      <c r="U2" s="65" t="s">
        <v>19</v>
      </c>
      <c r="V2" s="76" t="s">
        <v>20</v>
      </c>
      <c r="W2" s="65" t="s">
        <v>21</v>
      </c>
    </row>
    <row r="3" spans="1:23" ht="102.75" customHeight="1" x14ac:dyDescent="0.25">
      <c r="A3" s="80"/>
      <c r="B3" s="81"/>
      <c r="C3" s="83"/>
      <c r="D3" s="68" t="s">
        <v>22</v>
      </c>
      <c r="E3" s="78"/>
      <c r="F3" s="86"/>
      <c r="G3" s="70"/>
      <c r="H3" s="70"/>
      <c r="I3" s="78"/>
      <c r="J3" s="72"/>
      <c r="K3" s="72"/>
      <c r="L3" s="72"/>
      <c r="M3" s="72"/>
      <c r="N3" s="72"/>
      <c r="O3" s="74"/>
      <c r="P3" s="70" t="s">
        <v>23</v>
      </c>
      <c r="Q3" s="70" t="s">
        <v>24</v>
      </c>
      <c r="R3" s="70" t="s">
        <v>25</v>
      </c>
      <c r="S3" s="74"/>
      <c r="U3" s="66"/>
      <c r="V3" s="76"/>
      <c r="W3" s="66"/>
    </row>
    <row r="4" spans="1:23" ht="276" customHeight="1" x14ac:dyDescent="0.25">
      <c r="A4" s="80"/>
      <c r="B4" s="81"/>
      <c r="C4" s="84"/>
      <c r="D4" s="69"/>
      <c r="E4" s="79"/>
      <c r="F4" s="87"/>
      <c r="G4" s="70"/>
      <c r="H4" s="70"/>
      <c r="I4" s="79"/>
      <c r="J4" s="73"/>
      <c r="K4" s="73"/>
      <c r="L4" s="73"/>
      <c r="M4" s="73"/>
      <c r="N4" s="73"/>
      <c r="O4" s="74"/>
      <c r="P4" s="70"/>
      <c r="Q4" s="70"/>
      <c r="R4" s="70"/>
      <c r="S4" s="74"/>
      <c r="U4" s="67"/>
      <c r="V4" s="76"/>
      <c r="W4" s="67"/>
    </row>
    <row r="5" spans="1:23" s="11" customFormat="1" ht="23.25" customHeight="1" x14ac:dyDescent="0.3">
      <c r="A5" s="9">
        <v>1</v>
      </c>
      <c r="B5" s="9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U5" s="10">
        <v>20</v>
      </c>
      <c r="V5" s="10">
        <v>21</v>
      </c>
      <c r="W5" s="10">
        <v>22</v>
      </c>
    </row>
    <row r="6" spans="1:23" ht="58.5" x14ac:dyDescent="0.25">
      <c r="A6" s="14">
        <v>44</v>
      </c>
      <c r="B6" s="15" t="s">
        <v>26</v>
      </c>
      <c r="C6" s="16">
        <v>4</v>
      </c>
      <c r="D6" s="16">
        <v>1</v>
      </c>
      <c r="E6" s="17">
        <v>258</v>
      </c>
      <c r="F6" s="18">
        <v>322</v>
      </c>
      <c r="G6" s="19">
        <v>64</v>
      </c>
      <c r="H6" s="16">
        <v>0</v>
      </c>
      <c r="I6" s="17">
        <v>258</v>
      </c>
      <c r="J6" s="16">
        <v>220</v>
      </c>
      <c r="K6" s="59"/>
      <c r="L6" s="16">
        <v>220</v>
      </c>
      <c r="M6" s="20">
        <v>85.27</v>
      </c>
      <c r="N6" s="18">
        <v>377</v>
      </c>
      <c r="O6" s="19">
        <v>119</v>
      </c>
      <c r="P6" s="16">
        <v>100</v>
      </c>
      <c r="Q6" s="16">
        <v>268</v>
      </c>
      <c r="R6" s="16">
        <v>368</v>
      </c>
      <c r="S6" s="16">
        <v>110</v>
      </c>
      <c r="U6" s="21">
        <v>163514.06</v>
      </c>
      <c r="V6" s="21">
        <v>19458173.140000001</v>
      </c>
      <c r="W6" s="21">
        <v>17986546.600000001</v>
      </c>
    </row>
    <row r="7" spans="1:23" ht="58.5" x14ac:dyDescent="0.25">
      <c r="A7" s="14">
        <v>45</v>
      </c>
      <c r="B7" s="15" t="s">
        <v>26</v>
      </c>
      <c r="C7" s="16">
        <v>8</v>
      </c>
      <c r="D7" s="16">
        <v>1</v>
      </c>
      <c r="E7" s="17">
        <v>230</v>
      </c>
      <c r="F7" s="18">
        <v>222</v>
      </c>
      <c r="G7" s="19">
        <v>-8</v>
      </c>
      <c r="H7" s="16">
        <v>-6</v>
      </c>
      <c r="I7" s="17">
        <v>224</v>
      </c>
      <c r="J7" s="16">
        <v>128</v>
      </c>
      <c r="K7" s="60"/>
      <c r="L7" s="16">
        <v>128</v>
      </c>
      <c r="M7" s="20">
        <v>57.14</v>
      </c>
      <c r="N7" s="18">
        <v>219</v>
      </c>
      <c r="O7" s="19">
        <v>-5</v>
      </c>
      <c r="P7" s="16">
        <v>100</v>
      </c>
      <c r="Q7" s="16">
        <v>140</v>
      </c>
      <c r="R7" s="16">
        <v>240</v>
      </c>
      <c r="S7" s="16">
        <v>16</v>
      </c>
      <c r="U7" s="21">
        <v>196204.85</v>
      </c>
      <c r="V7" s="21">
        <v>-981024.25</v>
      </c>
      <c r="W7" s="21">
        <v>3139277.6</v>
      </c>
    </row>
    <row r="8" spans="1:23" ht="58.5" x14ac:dyDescent="0.25">
      <c r="A8" s="14">
        <v>46</v>
      </c>
      <c r="B8" s="15" t="s">
        <v>26</v>
      </c>
      <c r="C8" s="16">
        <v>8</v>
      </c>
      <c r="D8" s="16">
        <v>3</v>
      </c>
      <c r="E8" s="17">
        <v>65</v>
      </c>
      <c r="F8" s="18">
        <v>69</v>
      </c>
      <c r="G8" s="19">
        <v>4</v>
      </c>
      <c r="H8" s="16">
        <v>0</v>
      </c>
      <c r="I8" s="17">
        <v>65</v>
      </c>
      <c r="J8" s="16">
        <v>42</v>
      </c>
      <c r="K8" s="60"/>
      <c r="L8" s="16">
        <v>42</v>
      </c>
      <c r="M8" s="20">
        <v>64.62</v>
      </c>
      <c r="N8" s="18">
        <v>72</v>
      </c>
      <c r="O8" s="19">
        <v>7</v>
      </c>
      <c r="P8" s="16">
        <v>30</v>
      </c>
      <c r="Q8" s="16">
        <v>65</v>
      </c>
      <c r="R8" s="16">
        <v>95</v>
      </c>
      <c r="S8" s="16">
        <v>30</v>
      </c>
      <c r="U8" s="21">
        <v>241347.6</v>
      </c>
      <c r="V8" s="21">
        <v>1689433.2</v>
      </c>
      <c r="W8" s="21">
        <v>7240428</v>
      </c>
    </row>
    <row r="9" spans="1:23" ht="58.5" x14ac:dyDescent="0.25">
      <c r="A9" s="14">
        <v>47</v>
      </c>
      <c r="B9" s="15" t="s">
        <v>27</v>
      </c>
      <c r="C9" s="16">
        <v>650</v>
      </c>
      <c r="D9" s="16">
        <v>133</v>
      </c>
      <c r="E9" s="17">
        <v>234</v>
      </c>
      <c r="F9" s="18">
        <v>182</v>
      </c>
      <c r="G9" s="19">
        <v>-52</v>
      </c>
      <c r="H9" s="16">
        <v>-38</v>
      </c>
      <c r="I9" s="17">
        <v>196</v>
      </c>
      <c r="J9" s="16">
        <v>117</v>
      </c>
      <c r="K9" s="60"/>
      <c r="L9" s="16">
        <v>117</v>
      </c>
      <c r="M9" s="20">
        <v>59.69</v>
      </c>
      <c r="N9" s="18">
        <v>201</v>
      </c>
      <c r="O9" s="19">
        <v>5</v>
      </c>
      <c r="P9" s="16">
        <v>90</v>
      </c>
      <c r="Q9" s="16">
        <v>112</v>
      </c>
      <c r="R9" s="16">
        <v>202</v>
      </c>
      <c r="S9" s="16">
        <v>6</v>
      </c>
      <c r="U9" s="21">
        <v>130090.77</v>
      </c>
      <c r="V9" s="21">
        <v>650453.85</v>
      </c>
      <c r="W9" s="21">
        <v>780544.62</v>
      </c>
    </row>
    <row r="10" spans="1:23" ht="58.5" x14ac:dyDescent="0.25">
      <c r="A10" s="14">
        <v>48</v>
      </c>
      <c r="B10" s="15" t="s">
        <v>28</v>
      </c>
      <c r="C10" s="16">
        <v>310</v>
      </c>
      <c r="D10" s="16">
        <v>65</v>
      </c>
      <c r="E10" s="17">
        <v>279</v>
      </c>
      <c r="F10" s="18">
        <v>127</v>
      </c>
      <c r="G10" s="19">
        <v>-152</v>
      </c>
      <c r="H10" s="16">
        <v>-112</v>
      </c>
      <c r="I10" s="17">
        <v>167</v>
      </c>
      <c r="J10" s="16">
        <v>98</v>
      </c>
      <c r="K10" s="60"/>
      <c r="L10" s="16">
        <v>98</v>
      </c>
      <c r="M10" s="20">
        <v>58.68</v>
      </c>
      <c r="N10" s="18">
        <v>168</v>
      </c>
      <c r="O10" s="19">
        <v>1</v>
      </c>
      <c r="P10" s="16">
        <v>60</v>
      </c>
      <c r="Q10" s="16">
        <v>103</v>
      </c>
      <c r="R10" s="16">
        <v>163</v>
      </c>
      <c r="S10" s="16">
        <v>-4</v>
      </c>
      <c r="U10" s="21">
        <v>157906.07</v>
      </c>
      <c r="V10" s="21">
        <v>157906.07</v>
      </c>
      <c r="W10" s="21">
        <v>-631624.28</v>
      </c>
    </row>
    <row r="11" spans="1:23" ht="58.5" x14ac:dyDescent="0.25">
      <c r="A11" s="14">
        <v>49</v>
      </c>
      <c r="B11" s="15" t="s">
        <v>29</v>
      </c>
      <c r="C11" s="16">
        <v>150</v>
      </c>
      <c r="D11" s="16">
        <v>39</v>
      </c>
      <c r="E11" s="17">
        <v>117</v>
      </c>
      <c r="F11" s="18">
        <v>25</v>
      </c>
      <c r="G11" s="19">
        <v>-92</v>
      </c>
      <c r="H11" s="16">
        <v>-68</v>
      </c>
      <c r="I11" s="17">
        <v>49</v>
      </c>
      <c r="J11" s="16">
        <v>21</v>
      </c>
      <c r="K11" s="60"/>
      <c r="L11" s="16">
        <v>21</v>
      </c>
      <c r="M11" s="20">
        <v>42.86</v>
      </c>
      <c r="N11" s="18">
        <v>36</v>
      </c>
      <c r="O11" s="19">
        <v>-13</v>
      </c>
      <c r="P11" s="16">
        <v>10</v>
      </c>
      <c r="Q11" s="16">
        <v>37</v>
      </c>
      <c r="R11" s="16">
        <v>47</v>
      </c>
      <c r="S11" s="16">
        <v>-2</v>
      </c>
      <c r="U11" s="21">
        <v>199796.78</v>
      </c>
      <c r="V11" s="21">
        <v>-2597358.14</v>
      </c>
      <c r="W11" s="21">
        <v>-399593.56</v>
      </c>
    </row>
    <row r="12" spans="1:23" ht="78" x14ac:dyDescent="0.25">
      <c r="A12" s="14">
        <v>50</v>
      </c>
      <c r="B12" s="15" t="s">
        <v>30</v>
      </c>
      <c r="C12" s="16"/>
      <c r="D12" s="16"/>
      <c r="E12" s="17">
        <v>144</v>
      </c>
      <c r="F12" s="18">
        <v>64</v>
      </c>
      <c r="G12" s="19">
        <v>-80</v>
      </c>
      <c r="H12" s="16">
        <v>-60</v>
      </c>
      <c r="I12" s="17">
        <v>84</v>
      </c>
      <c r="J12" s="16">
        <v>59</v>
      </c>
      <c r="K12" s="60"/>
      <c r="L12" s="16">
        <v>59</v>
      </c>
      <c r="M12" s="20">
        <v>70.239999999999995</v>
      </c>
      <c r="N12" s="18">
        <v>101</v>
      </c>
      <c r="O12" s="19">
        <v>17</v>
      </c>
      <c r="P12" s="16">
        <v>40</v>
      </c>
      <c r="Q12" s="16">
        <v>71</v>
      </c>
      <c r="R12" s="16">
        <v>111</v>
      </c>
      <c r="S12" s="16">
        <v>27</v>
      </c>
      <c r="U12" s="21">
        <v>259049.81</v>
      </c>
      <c r="V12" s="21">
        <v>4403846.7699999996</v>
      </c>
      <c r="W12" s="21">
        <v>6994344.8700000001</v>
      </c>
    </row>
    <row r="13" spans="1:23" ht="78" x14ac:dyDescent="0.25">
      <c r="A13" s="14">
        <v>51</v>
      </c>
      <c r="B13" s="15" t="s">
        <v>31</v>
      </c>
      <c r="C13" s="16"/>
      <c r="D13" s="16"/>
      <c r="E13" s="17">
        <v>150</v>
      </c>
      <c r="F13" s="18">
        <v>38</v>
      </c>
      <c r="G13" s="19">
        <v>-112</v>
      </c>
      <c r="H13" s="16">
        <v>-83</v>
      </c>
      <c r="I13" s="17">
        <v>67</v>
      </c>
      <c r="J13" s="16">
        <v>49</v>
      </c>
      <c r="K13" s="60"/>
      <c r="L13" s="16">
        <v>49</v>
      </c>
      <c r="M13" s="20">
        <v>73.13</v>
      </c>
      <c r="N13" s="18">
        <v>84</v>
      </c>
      <c r="O13" s="19">
        <v>17</v>
      </c>
      <c r="P13" s="16">
        <v>60</v>
      </c>
      <c r="Q13" s="16">
        <v>49</v>
      </c>
      <c r="R13" s="16">
        <v>109</v>
      </c>
      <c r="S13" s="16">
        <v>42</v>
      </c>
      <c r="U13" s="21">
        <v>286956.67</v>
      </c>
      <c r="V13" s="21">
        <v>4878263.3899999997</v>
      </c>
      <c r="W13" s="21">
        <v>12052180.140000001</v>
      </c>
    </row>
    <row r="14" spans="1:23" ht="78" x14ac:dyDescent="0.25">
      <c r="A14" s="14">
        <v>52</v>
      </c>
      <c r="B14" s="15" t="s">
        <v>32</v>
      </c>
      <c r="C14" s="16"/>
      <c r="D14" s="16"/>
      <c r="E14" s="17">
        <v>42</v>
      </c>
      <c r="F14" s="18">
        <v>26</v>
      </c>
      <c r="G14" s="19">
        <v>-16</v>
      </c>
      <c r="H14" s="16">
        <v>-11</v>
      </c>
      <c r="I14" s="17">
        <v>31</v>
      </c>
      <c r="J14" s="16">
        <v>29</v>
      </c>
      <c r="K14" s="60"/>
      <c r="L14" s="16">
        <v>29</v>
      </c>
      <c r="M14" s="20">
        <v>93.55</v>
      </c>
      <c r="N14" s="18">
        <v>50</v>
      </c>
      <c r="O14" s="19">
        <v>19</v>
      </c>
      <c r="P14" s="16">
        <v>20</v>
      </c>
      <c r="Q14" s="16">
        <v>40</v>
      </c>
      <c r="R14" s="16">
        <v>60</v>
      </c>
      <c r="S14" s="16">
        <v>29</v>
      </c>
      <c r="U14" s="21">
        <v>328966.11</v>
      </c>
      <c r="V14" s="21">
        <v>6250356.0899999999</v>
      </c>
      <c r="W14" s="21">
        <v>9540017.1899999995</v>
      </c>
    </row>
    <row r="15" spans="1:23" s="28" customFormat="1" ht="31.5" customHeight="1" x14ac:dyDescent="0.35">
      <c r="A15" s="22" t="s">
        <v>33</v>
      </c>
      <c r="B15" s="23" t="s">
        <v>34</v>
      </c>
      <c r="C15" s="16"/>
      <c r="D15" s="16"/>
      <c r="E15" s="24">
        <v>533</v>
      </c>
      <c r="F15" s="25">
        <v>170</v>
      </c>
      <c r="G15" s="26">
        <v>-363</v>
      </c>
      <c r="H15" s="18">
        <v>-263</v>
      </c>
      <c r="I15" s="24">
        <v>270</v>
      </c>
      <c r="J15" s="25">
        <v>101</v>
      </c>
      <c r="K15" s="60"/>
      <c r="L15" s="25">
        <v>101</v>
      </c>
      <c r="M15" s="27">
        <v>37.409999999999997</v>
      </c>
      <c r="N15" s="18">
        <v>173</v>
      </c>
      <c r="O15" s="26">
        <v>-97</v>
      </c>
      <c r="P15" s="16">
        <v>134</v>
      </c>
      <c r="Q15" s="16">
        <v>123</v>
      </c>
      <c r="R15" s="16">
        <v>257</v>
      </c>
      <c r="S15" s="16">
        <v>-13</v>
      </c>
      <c r="U15" s="29">
        <v>186350.42</v>
      </c>
      <c r="V15" s="30">
        <v>-18075990.739999998</v>
      </c>
      <c r="W15" s="31">
        <v>-2422555.46</v>
      </c>
    </row>
    <row r="16" spans="1:23" s="28" customFormat="1" ht="31.5" customHeight="1" x14ac:dyDescent="0.35">
      <c r="A16" s="32" t="s">
        <v>35</v>
      </c>
      <c r="B16" s="23" t="s">
        <v>36</v>
      </c>
      <c r="C16" s="25"/>
      <c r="D16" s="25"/>
      <c r="E16" s="24">
        <v>591</v>
      </c>
      <c r="F16" s="25">
        <v>140</v>
      </c>
      <c r="G16" s="26">
        <v>-451</v>
      </c>
      <c r="H16" s="18">
        <v>-342</v>
      </c>
      <c r="I16" s="24">
        <v>249</v>
      </c>
      <c r="J16" s="25">
        <v>74</v>
      </c>
      <c r="K16" s="60"/>
      <c r="L16" s="25">
        <v>74</v>
      </c>
      <c r="M16" s="27">
        <v>29.72</v>
      </c>
      <c r="N16" s="18">
        <v>127</v>
      </c>
      <c r="O16" s="26">
        <v>-122</v>
      </c>
      <c r="P16" s="16">
        <v>90</v>
      </c>
      <c r="Q16" s="16">
        <v>122</v>
      </c>
      <c r="R16" s="16">
        <v>212</v>
      </c>
      <c r="S16" s="16">
        <v>-37</v>
      </c>
      <c r="U16" s="29">
        <v>214622.46</v>
      </c>
      <c r="V16" s="30">
        <v>-26183940.120000001</v>
      </c>
      <c r="W16" s="31">
        <v>-7941031.0199999996</v>
      </c>
    </row>
    <row r="17" spans="1:23" s="28" customFormat="1" ht="31.5" customHeight="1" x14ac:dyDescent="0.35">
      <c r="A17" s="32" t="s">
        <v>37</v>
      </c>
      <c r="B17" s="23" t="s">
        <v>38</v>
      </c>
      <c r="C17" s="25"/>
      <c r="D17" s="25"/>
      <c r="E17" s="24">
        <v>194</v>
      </c>
      <c r="F17" s="25">
        <v>46</v>
      </c>
      <c r="G17" s="26">
        <v>-148</v>
      </c>
      <c r="H17" s="18">
        <v>-112</v>
      </c>
      <c r="I17" s="24">
        <v>82</v>
      </c>
      <c r="J17" s="25">
        <v>42</v>
      </c>
      <c r="K17" s="61"/>
      <c r="L17" s="25">
        <v>42</v>
      </c>
      <c r="M17" s="27">
        <v>51.22</v>
      </c>
      <c r="N17" s="18">
        <v>72</v>
      </c>
      <c r="O17" s="26">
        <v>-10</v>
      </c>
      <c r="P17" s="16">
        <v>36</v>
      </c>
      <c r="Q17" s="16">
        <v>70</v>
      </c>
      <c r="R17" s="16">
        <v>106</v>
      </c>
      <c r="S17" s="16">
        <v>24</v>
      </c>
      <c r="U17" s="29">
        <v>256382.27</v>
      </c>
      <c r="V17" s="30">
        <v>-2563822.7000000002</v>
      </c>
      <c r="W17" s="31">
        <v>6153174.4800000004</v>
      </c>
    </row>
    <row r="18" spans="1:23" ht="42.75" customHeight="1" x14ac:dyDescent="0.25">
      <c r="A18" s="33"/>
      <c r="B18" s="34" t="s">
        <v>39</v>
      </c>
      <c r="C18" s="35">
        <v>1130</v>
      </c>
      <c r="D18" s="35">
        <v>242</v>
      </c>
      <c r="E18" s="35">
        <v>2837</v>
      </c>
      <c r="F18" s="36">
        <v>1431</v>
      </c>
      <c r="G18" s="35">
        <v>-1406</v>
      </c>
      <c r="H18" s="35">
        <v>-1095</v>
      </c>
      <c r="I18" s="35">
        <v>1742</v>
      </c>
      <c r="J18" s="35">
        <v>980</v>
      </c>
      <c r="K18" s="37">
        <v>41</v>
      </c>
      <c r="L18" s="38">
        <v>1021</v>
      </c>
      <c r="M18" s="39">
        <v>58.61</v>
      </c>
      <c r="N18" s="38">
        <v>1750</v>
      </c>
      <c r="O18" s="38">
        <v>8</v>
      </c>
      <c r="P18" s="35">
        <v>770</v>
      </c>
      <c r="Q18" s="35">
        <v>1200</v>
      </c>
      <c r="R18" s="35">
        <v>1970</v>
      </c>
      <c r="S18" s="35">
        <v>228</v>
      </c>
      <c r="U18" s="40"/>
      <c r="V18" s="40">
        <v>-12913703.439999994</v>
      </c>
      <c r="W18" s="40">
        <v>52491709.180000007</v>
      </c>
    </row>
    <row r="19" spans="1:23" ht="39" x14ac:dyDescent="0.25">
      <c r="A19" s="14">
        <v>53</v>
      </c>
      <c r="B19" s="15" t="s">
        <v>40</v>
      </c>
      <c r="C19" s="16">
        <v>70</v>
      </c>
      <c r="D19" s="16">
        <v>24</v>
      </c>
      <c r="E19" s="17">
        <v>359</v>
      </c>
      <c r="F19" s="18">
        <v>95</v>
      </c>
      <c r="G19" s="19">
        <v>-264</v>
      </c>
      <c r="H19" s="16">
        <v>-177</v>
      </c>
      <c r="I19" s="17">
        <v>182</v>
      </c>
      <c r="J19" s="16">
        <v>71</v>
      </c>
      <c r="K19" s="59"/>
      <c r="L19" s="16">
        <v>71</v>
      </c>
      <c r="M19" s="20">
        <v>39.01</v>
      </c>
      <c r="N19" s="18">
        <v>122</v>
      </c>
      <c r="O19" s="19">
        <v>-60</v>
      </c>
      <c r="P19" s="16">
        <v>83</v>
      </c>
      <c r="Q19" s="16">
        <v>93</v>
      </c>
      <c r="R19" s="16">
        <v>176</v>
      </c>
      <c r="S19" s="16">
        <v>-6</v>
      </c>
      <c r="U19" s="21">
        <v>181962.09</v>
      </c>
      <c r="V19" s="21">
        <v>-10917725.4</v>
      </c>
      <c r="W19" s="21">
        <v>-1091772.54</v>
      </c>
    </row>
    <row r="20" spans="1:23" ht="39" x14ac:dyDescent="0.25">
      <c r="A20" s="14">
        <v>55</v>
      </c>
      <c r="B20" s="15" t="s">
        <v>41</v>
      </c>
      <c r="C20" s="16">
        <v>160</v>
      </c>
      <c r="D20" s="16">
        <v>54</v>
      </c>
      <c r="E20" s="17">
        <v>165</v>
      </c>
      <c r="F20" s="18">
        <v>85</v>
      </c>
      <c r="G20" s="19">
        <v>-80</v>
      </c>
      <c r="H20" s="16">
        <v>-53</v>
      </c>
      <c r="I20" s="17">
        <v>112</v>
      </c>
      <c r="J20" s="16">
        <v>64</v>
      </c>
      <c r="K20" s="60"/>
      <c r="L20" s="16">
        <v>64</v>
      </c>
      <c r="M20" s="20">
        <v>57.14</v>
      </c>
      <c r="N20" s="18">
        <v>110</v>
      </c>
      <c r="O20" s="19">
        <v>-2</v>
      </c>
      <c r="P20" s="16">
        <v>45</v>
      </c>
      <c r="Q20" s="16">
        <v>55</v>
      </c>
      <c r="R20" s="16">
        <v>100</v>
      </c>
      <c r="S20" s="16">
        <v>-12</v>
      </c>
      <c r="U20" s="21">
        <v>278444.28999999998</v>
      </c>
      <c r="V20" s="21">
        <v>-556888.57999999996</v>
      </c>
      <c r="W20" s="21">
        <v>-3341331.48</v>
      </c>
    </row>
    <row r="21" spans="1:23" ht="42" customHeight="1" x14ac:dyDescent="0.25">
      <c r="A21" s="41">
        <v>66</v>
      </c>
      <c r="B21" s="42" t="s">
        <v>41</v>
      </c>
      <c r="C21" s="16"/>
      <c r="D21" s="16"/>
      <c r="E21" s="17">
        <v>0</v>
      </c>
      <c r="F21" s="18">
        <v>0</v>
      </c>
      <c r="G21" s="19">
        <v>0</v>
      </c>
      <c r="H21" s="16">
        <v>0</v>
      </c>
      <c r="I21" s="17">
        <v>0</v>
      </c>
      <c r="J21" s="16">
        <v>0</v>
      </c>
      <c r="K21" s="61"/>
      <c r="L21" s="16">
        <v>0</v>
      </c>
      <c r="M21" s="20">
        <v>0</v>
      </c>
      <c r="N21" s="18">
        <v>0</v>
      </c>
      <c r="O21" s="19">
        <v>0</v>
      </c>
      <c r="P21" s="16">
        <v>0</v>
      </c>
      <c r="Q21" s="16">
        <v>0</v>
      </c>
      <c r="R21" s="16">
        <v>0</v>
      </c>
      <c r="S21" s="16">
        <v>0</v>
      </c>
      <c r="U21" s="21">
        <v>532485.47</v>
      </c>
      <c r="V21" s="21">
        <v>0</v>
      </c>
      <c r="W21" s="21">
        <v>0</v>
      </c>
    </row>
    <row r="22" spans="1:23" ht="52.5" customHeight="1" x14ac:dyDescent="0.25">
      <c r="A22" s="33"/>
      <c r="B22" s="34" t="s">
        <v>42</v>
      </c>
      <c r="C22" s="35">
        <v>230</v>
      </c>
      <c r="D22" s="35">
        <v>78</v>
      </c>
      <c r="E22" s="35">
        <v>524</v>
      </c>
      <c r="F22" s="36">
        <v>180</v>
      </c>
      <c r="G22" s="35">
        <v>-344</v>
      </c>
      <c r="H22" s="35">
        <v>-230</v>
      </c>
      <c r="I22" s="35">
        <v>294</v>
      </c>
      <c r="J22" s="35">
        <v>135</v>
      </c>
      <c r="K22" s="37">
        <v>1</v>
      </c>
      <c r="L22" s="38">
        <v>136</v>
      </c>
      <c r="M22" s="39">
        <v>46.26</v>
      </c>
      <c r="N22" s="38">
        <v>234</v>
      </c>
      <c r="O22" s="38">
        <v>-60</v>
      </c>
      <c r="P22" s="35">
        <v>128</v>
      </c>
      <c r="Q22" s="35">
        <v>148</v>
      </c>
      <c r="R22" s="35">
        <v>276</v>
      </c>
      <c r="S22" s="35">
        <v>-18</v>
      </c>
      <c r="U22" s="40"/>
      <c r="V22" s="40">
        <v>-11474613.98</v>
      </c>
      <c r="W22" s="40">
        <v>-4433104.0199999996</v>
      </c>
    </row>
    <row r="23" spans="1:23" ht="61.5" customHeight="1" x14ac:dyDescent="0.25">
      <c r="A23" s="41">
        <v>65</v>
      </c>
      <c r="B23" s="42" t="s">
        <v>43</v>
      </c>
      <c r="C23" s="16">
        <v>425</v>
      </c>
      <c r="D23" s="16">
        <v>111</v>
      </c>
      <c r="E23" s="17">
        <v>230</v>
      </c>
      <c r="F23" s="18">
        <v>0</v>
      </c>
      <c r="G23" s="19">
        <v>-230</v>
      </c>
      <c r="H23" s="16">
        <v>-230</v>
      </c>
      <c r="I23" s="17">
        <v>0</v>
      </c>
      <c r="J23" s="16">
        <v>0</v>
      </c>
      <c r="K23" s="43"/>
      <c r="L23" s="16">
        <v>0</v>
      </c>
      <c r="M23" s="20">
        <v>0</v>
      </c>
      <c r="N23" s="18">
        <v>0</v>
      </c>
      <c r="O23" s="19">
        <v>0</v>
      </c>
      <c r="P23" s="16">
        <v>0</v>
      </c>
      <c r="Q23" s="16">
        <v>0</v>
      </c>
      <c r="R23" s="16">
        <v>0</v>
      </c>
      <c r="S23" s="16">
        <v>0</v>
      </c>
      <c r="U23" s="21">
        <v>306729.69</v>
      </c>
      <c r="V23" s="21">
        <v>0</v>
      </c>
      <c r="W23" s="31">
        <v>0</v>
      </c>
    </row>
    <row r="24" spans="1:23" ht="52.5" customHeight="1" x14ac:dyDescent="0.25">
      <c r="A24" s="33"/>
      <c r="B24" s="34" t="s">
        <v>44</v>
      </c>
      <c r="C24" s="35">
        <v>425</v>
      </c>
      <c r="D24" s="35">
        <v>111</v>
      </c>
      <c r="E24" s="35">
        <v>230</v>
      </c>
      <c r="F24" s="36">
        <v>0</v>
      </c>
      <c r="G24" s="35">
        <v>-230</v>
      </c>
      <c r="H24" s="35">
        <v>-230</v>
      </c>
      <c r="I24" s="35">
        <v>0</v>
      </c>
      <c r="J24" s="35">
        <v>0</v>
      </c>
      <c r="K24" s="37">
        <v>2</v>
      </c>
      <c r="L24" s="38">
        <v>2</v>
      </c>
      <c r="M24" s="39">
        <v>0</v>
      </c>
      <c r="N24" s="38">
        <v>3</v>
      </c>
      <c r="O24" s="38">
        <v>3</v>
      </c>
      <c r="P24" s="35">
        <v>0</v>
      </c>
      <c r="Q24" s="35">
        <v>0</v>
      </c>
      <c r="R24" s="35">
        <v>0</v>
      </c>
      <c r="S24" s="35">
        <v>0</v>
      </c>
      <c r="U24" s="40"/>
      <c r="V24" s="40">
        <v>0</v>
      </c>
      <c r="W24" s="40">
        <v>0</v>
      </c>
    </row>
    <row r="25" spans="1:23" ht="63.75" customHeight="1" x14ac:dyDescent="0.25">
      <c r="A25" s="14">
        <v>12</v>
      </c>
      <c r="B25" s="15" t="s">
        <v>45</v>
      </c>
      <c r="C25" s="16"/>
      <c r="D25" s="16"/>
      <c r="E25" s="17">
        <v>200</v>
      </c>
      <c r="F25" s="18">
        <v>212</v>
      </c>
      <c r="G25" s="19">
        <v>12</v>
      </c>
      <c r="H25" s="16">
        <v>0</v>
      </c>
      <c r="I25" s="17">
        <v>200</v>
      </c>
      <c r="J25" s="19">
        <v>149</v>
      </c>
      <c r="K25" s="62"/>
      <c r="L25" s="19">
        <v>149</v>
      </c>
      <c r="M25" s="44">
        <v>74.5</v>
      </c>
      <c r="N25" s="18">
        <v>255</v>
      </c>
      <c r="O25" s="19">
        <v>55</v>
      </c>
      <c r="P25" s="16">
        <v>280</v>
      </c>
      <c r="Q25" s="16">
        <v>0</v>
      </c>
      <c r="R25" s="16">
        <v>280</v>
      </c>
      <c r="S25" s="16">
        <v>80</v>
      </c>
      <c r="U25" s="21">
        <v>214597.92</v>
      </c>
      <c r="V25" s="21">
        <v>11802885.6</v>
      </c>
      <c r="W25" s="31">
        <v>17167833.600000001</v>
      </c>
    </row>
    <row r="26" spans="1:23" s="28" customFormat="1" ht="83.25" customHeight="1" x14ac:dyDescent="0.35">
      <c r="A26" s="32" t="s">
        <v>46</v>
      </c>
      <c r="B26" s="23" t="s">
        <v>47</v>
      </c>
      <c r="C26" s="16">
        <v>4</v>
      </c>
      <c r="D26" s="16">
        <v>0</v>
      </c>
      <c r="E26" s="17">
        <v>374</v>
      </c>
      <c r="F26" s="18">
        <v>331</v>
      </c>
      <c r="G26" s="19">
        <v>-43</v>
      </c>
      <c r="H26" s="16">
        <v>-8</v>
      </c>
      <c r="I26" s="17">
        <v>366</v>
      </c>
      <c r="J26" s="19">
        <v>0</v>
      </c>
      <c r="K26" s="63"/>
      <c r="L26" s="19">
        <v>0</v>
      </c>
      <c r="M26" s="45">
        <v>0</v>
      </c>
      <c r="N26" s="18">
        <v>0</v>
      </c>
      <c r="O26" s="19">
        <v>-366</v>
      </c>
      <c r="P26" s="16">
        <v>326</v>
      </c>
      <c r="Q26" s="16">
        <v>40</v>
      </c>
      <c r="R26" s="16">
        <v>366</v>
      </c>
      <c r="S26" s="16">
        <v>0</v>
      </c>
      <c r="U26" s="46">
        <v>191837.3</v>
      </c>
      <c r="V26" s="21">
        <v>-70212451.799999997</v>
      </c>
      <c r="W26" s="31">
        <v>0</v>
      </c>
    </row>
    <row r="27" spans="1:23" s="47" customFormat="1" ht="96.75" customHeight="1" x14ac:dyDescent="0.25">
      <c r="A27" s="22" t="s">
        <v>48</v>
      </c>
      <c r="B27" s="23" t="s">
        <v>49</v>
      </c>
      <c r="C27" s="19">
        <v>4</v>
      </c>
      <c r="D27" s="19">
        <v>0</v>
      </c>
      <c r="E27" s="17">
        <v>1</v>
      </c>
      <c r="F27" s="26">
        <v>0</v>
      </c>
      <c r="G27" s="19">
        <v>-1</v>
      </c>
      <c r="H27" s="19">
        <v>0</v>
      </c>
      <c r="I27" s="17">
        <v>1</v>
      </c>
      <c r="J27" s="19">
        <v>0</v>
      </c>
      <c r="K27" s="64"/>
      <c r="L27" s="19">
        <v>0</v>
      </c>
      <c r="M27" s="45">
        <v>0</v>
      </c>
      <c r="N27" s="18">
        <v>0</v>
      </c>
      <c r="O27" s="19">
        <v>-1</v>
      </c>
      <c r="P27" s="16">
        <v>0</v>
      </c>
      <c r="Q27" s="16">
        <v>1</v>
      </c>
      <c r="R27" s="16">
        <v>1</v>
      </c>
      <c r="S27" s="16">
        <v>0</v>
      </c>
      <c r="U27" s="46">
        <v>282414.23</v>
      </c>
      <c r="V27" s="21">
        <v>-282414.23</v>
      </c>
      <c r="W27" s="31">
        <v>0</v>
      </c>
    </row>
    <row r="28" spans="1:23" ht="40.5" x14ac:dyDescent="0.25">
      <c r="A28" s="33"/>
      <c r="B28" s="34" t="s">
        <v>50</v>
      </c>
      <c r="C28" s="35">
        <v>8</v>
      </c>
      <c r="D28" s="35">
        <v>0</v>
      </c>
      <c r="E28" s="35">
        <v>575</v>
      </c>
      <c r="F28" s="36">
        <v>543</v>
      </c>
      <c r="G28" s="35">
        <v>-32</v>
      </c>
      <c r="H28" s="35">
        <v>-8</v>
      </c>
      <c r="I28" s="35">
        <v>567</v>
      </c>
      <c r="J28" s="35">
        <v>149</v>
      </c>
      <c r="K28" s="37">
        <v>10</v>
      </c>
      <c r="L28" s="38">
        <v>159</v>
      </c>
      <c r="M28" s="39">
        <v>28.04</v>
      </c>
      <c r="N28" s="38">
        <v>272</v>
      </c>
      <c r="O28" s="38">
        <v>-295</v>
      </c>
      <c r="P28" s="35">
        <v>606</v>
      </c>
      <c r="Q28" s="35">
        <v>41</v>
      </c>
      <c r="R28" s="35">
        <v>647</v>
      </c>
      <c r="S28" s="35">
        <v>80</v>
      </c>
      <c r="U28" s="40"/>
      <c r="V28" s="40">
        <v>-58691980.429999992</v>
      </c>
      <c r="W28" s="40">
        <v>17167833.600000001</v>
      </c>
    </row>
    <row r="29" spans="1:23" s="28" customFormat="1" ht="34.5" customHeight="1" x14ac:dyDescent="0.35">
      <c r="A29" s="48"/>
      <c r="B29" s="49" t="s">
        <v>51</v>
      </c>
      <c r="C29" s="50">
        <v>1793</v>
      </c>
      <c r="D29" s="50">
        <v>431</v>
      </c>
      <c r="E29" s="50">
        <v>4166</v>
      </c>
      <c r="F29" s="50">
        <v>2154</v>
      </c>
      <c r="G29" s="50">
        <v>-2012</v>
      </c>
      <c r="H29" s="50">
        <v>-1563</v>
      </c>
      <c r="I29" s="50">
        <v>2603</v>
      </c>
      <c r="J29" s="50">
        <v>1264</v>
      </c>
      <c r="K29" s="51">
        <v>54</v>
      </c>
      <c r="L29" s="50">
        <v>1318</v>
      </c>
      <c r="M29" s="52">
        <v>50.63</v>
      </c>
      <c r="N29" s="50">
        <v>2259</v>
      </c>
      <c r="O29" s="50">
        <v>-344</v>
      </c>
      <c r="P29" s="50">
        <v>1504</v>
      </c>
      <c r="Q29" s="50">
        <v>1389</v>
      </c>
      <c r="R29" s="50">
        <v>2893</v>
      </c>
      <c r="S29" s="50">
        <v>290</v>
      </c>
      <c r="U29" s="53"/>
      <c r="V29" s="53">
        <v>-83080297.849999994</v>
      </c>
      <c r="W29" s="53">
        <v>65226438.760000013</v>
      </c>
    </row>
    <row r="30" spans="1:23" s="28" customFormat="1" ht="16.5" customHeight="1" x14ac:dyDescent="0.35">
      <c r="A30" s="54"/>
    </row>
    <row r="31" spans="1:23" s="28" customFormat="1" ht="22.5" x14ac:dyDescent="0.35">
      <c r="A31" s="54"/>
    </row>
    <row r="32" spans="1:23" s="28" customFormat="1" ht="22.5" x14ac:dyDescent="0.35">
      <c r="A32" s="54"/>
    </row>
    <row r="33" spans="1:1" s="28" customFormat="1" ht="22.5" x14ac:dyDescent="0.35">
      <c r="A33" s="54"/>
    </row>
    <row r="34" spans="1:1" s="28" customFormat="1" ht="22.5" x14ac:dyDescent="0.35">
      <c r="A34" s="54"/>
    </row>
    <row r="35" spans="1:1" s="28" customFormat="1" ht="22.5" x14ac:dyDescent="0.35">
      <c r="A35" s="54"/>
    </row>
    <row r="36" spans="1:1" s="28" customFormat="1" ht="22.5" x14ac:dyDescent="0.35">
      <c r="A36" s="54"/>
    </row>
  </sheetData>
  <mergeCells count="26">
    <mergeCell ref="J2:J4"/>
    <mergeCell ref="K2:K4"/>
    <mergeCell ref="L2:L4"/>
    <mergeCell ref="M2:M4"/>
    <mergeCell ref="A2:A4"/>
    <mergeCell ref="B2:B4"/>
    <mergeCell ref="C2:C4"/>
    <mergeCell ref="E2:E4"/>
    <mergeCell ref="F2:F4"/>
    <mergeCell ref="G2:G4"/>
    <mergeCell ref="K19:K21"/>
    <mergeCell ref="K25:K27"/>
    <mergeCell ref="W2:W4"/>
    <mergeCell ref="D3:D4"/>
    <mergeCell ref="P3:P4"/>
    <mergeCell ref="Q3:Q4"/>
    <mergeCell ref="R3:R4"/>
    <mergeCell ref="K6:K17"/>
    <mergeCell ref="N2:N4"/>
    <mergeCell ref="O2:O4"/>
    <mergeCell ref="P2:R2"/>
    <mergeCell ref="S2:S4"/>
    <mergeCell ref="U2:U4"/>
    <mergeCell ref="V2:V4"/>
    <mergeCell ref="H2:H4"/>
    <mergeCell ref="I2:I4"/>
  </mergeCells>
  <conditionalFormatting sqref="C15 O15:O17">
    <cfRule type="cellIs" dxfId="25" priority="13" operator="greaterThan">
      <formula>0</formula>
    </cfRule>
  </conditionalFormatting>
  <conditionalFormatting sqref="D15">
    <cfRule type="cellIs" dxfId="24" priority="12" operator="greaterThan">
      <formula>0</formula>
    </cfRule>
  </conditionalFormatting>
  <conditionalFormatting sqref="G15">
    <cfRule type="cellIs" dxfId="23" priority="10" operator="greaterThan">
      <formula>0</formula>
    </cfRule>
  </conditionalFormatting>
  <conditionalFormatting sqref="G16:G17">
    <cfRule type="cellIs" dxfId="22" priority="9" operator="greaterThan">
      <formula>0</formula>
    </cfRule>
  </conditionalFormatting>
  <conditionalFormatting sqref="O6:O17 O19:O21 O23 O25:O27">
    <cfRule type="cellIs" dxfId="21" priority="11" operator="greaterThan">
      <formula>0</formula>
    </cfRule>
  </conditionalFormatting>
  <conditionalFormatting sqref="H15">
    <cfRule type="cellIs" dxfId="20" priority="8" operator="greaterThan">
      <formula>0</formula>
    </cfRule>
  </conditionalFormatting>
  <conditionalFormatting sqref="H16:H17">
    <cfRule type="cellIs" dxfId="19" priority="7" operator="greaterThan">
      <formula>0</formula>
    </cfRule>
  </conditionalFormatting>
  <conditionalFormatting sqref="V15">
    <cfRule type="cellIs" dxfId="18" priority="6" operator="greaterThan">
      <formula>0</formula>
    </cfRule>
  </conditionalFormatting>
  <conditionalFormatting sqref="V16:V17">
    <cfRule type="cellIs" dxfId="17" priority="5" operator="greaterThan">
      <formula>0</formula>
    </cfRule>
  </conditionalFormatting>
  <conditionalFormatting sqref="V23 V25:V27 V6:V17">
    <cfRule type="cellIs" dxfId="16" priority="4" operator="greaterThan">
      <formula>0</formula>
    </cfRule>
  </conditionalFormatting>
  <conditionalFormatting sqref="W6:W14">
    <cfRule type="cellIs" dxfId="15" priority="3" operator="greaterThan">
      <formula>0</formula>
    </cfRule>
  </conditionalFormatting>
  <conditionalFormatting sqref="V19:V21">
    <cfRule type="cellIs" dxfId="14" priority="2" operator="greaterThan">
      <formula>0</formula>
    </cfRule>
  </conditionalFormatting>
  <conditionalFormatting sqref="W19:W21">
    <cfRule type="cellIs" dxfId="13" priority="1" operator="greaterThan">
      <formula>0</formula>
    </cfRule>
  </conditionalFormatting>
  <printOptions horizontalCentered="1"/>
  <pageMargins left="0" right="0" top="0.39370078740157483" bottom="0" header="0" footer="0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2"/>
  <sheetViews>
    <sheetView tabSelected="1" view="pageBreakPreview" zoomScale="50" zoomScaleNormal="50" zoomScaleSheetLayoutView="50" workbookViewId="0">
      <pane xSplit="3" ySplit="6" topLeftCell="J22" activePane="bottomRight" state="frozen"/>
      <selection activeCell="J2" sqref="J2:J4"/>
      <selection pane="topRight" activeCell="J2" sqref="J2:J4"/>
      <selection pane="bottomLeft" activeCell="J2" sqref="J2:J4"/>
      <selection pane="bottomRight" activeCell="X2" sqref="X2:X4"/>
    </sheetView>
  </sheetViews>
  <sheetFormatPr defaultColWidth="9.140625" defaultRowHeight="21" x14ac:dyDescent="0.35"/>
  <cols>
    <col min="1" max="1" width="14.5703125" style="1" customWidth="1"/>
    <col min="2" max="2" width="92.42578125" style="6" customWidth="1"/>
    <col min="3" max="3" width="23.85546875" style="3" customWidth="1"/>
    <col min="4" max="4" width="21.85546875" style="3" customWidth="1"/>
    <col min="5" max="5" width="18.42578125" style="3" customWidth="1"/>
    <col min="6" max="6" width="18.7109375" style="3" customWidth="1"/>
    <col min="7" max="8" width="18.42578125" style="3" customWidth="1"/>
    <col min="9" max="9" width="20.140625" style="3" customWidth="1"/>
    <col min="10" max="10" width="20.42578125" style="3" customWidth="1"/>
    <col min="11" max="11" width="15" style="3" customWidth="1"/>
    <col min="12" max="12" width="19.85546875" style="3" customWidth="1"/>
    <col min="13" max="13" width="18.140625" style="3" customWidth="1"/>
    <col min="14" max="14" width="20.42578125" style="3" customWidth="1"/>
    <col min="15" max="15" width="21.5703125" style="3" customWidth="1"/>
    <col min="16" max="16" width="22.42578125" style="3" customWidth="1"/>
    <col min="17" max="17" width="20.42578125" style="3" customWidth="1"/>
    <col min="18" max="18" width="16.42578125" style="3" customWidth="1"/>
    <col min="19" max="19" width="20.140625" style="3" customWidth="1"/>
    <col min="20" max="20" width="15.42578125" customWidth="1"/>
    <col min="21" max="21" width="20.7109375" style="3" customWidth="1"/>
    <col min="22" max="22" width="2.7109375" style="3" customWidth="1"/>
    <col min="23" max="23" width="22.42578125" style="3" bestFit="1" customWidth="1"/>
    <col min="24" max="24" width="27.140625" style="6" customWidth="1"/>
    <col min="25" max="25" width="24.5703125" style="7" customWidth="1"/>
    <col min="26" max="16384" width="9.140625" style="3"/>
  </cols>
  <sheetData>
    <row r="1" spans="1:25" ht="34.5" customHeight="1" x14ac:dyDescent="0.35">
      <c r="B1" s="2" t="s">
        <v>0</v>
      </c>
      <c r="L1" s="4">
        <v>7</v>
      </c>
      <c r="P1" s="55" t="s">
        <v>52</v>
      </c>
      <c r="X1" s="5" t="s">
        <v>62</v>
      </c>
    </row>
    <row r="2" spans="1:25" ht="52.5" customHeight="1" x14ac:dyDescent="0.25">
      <c r="A2" s="80" t="s">
        <v>2</v>
      </c>
      <c r="B2" s="81" t="s">
        <v>3</v>
      </c>
      <c r="C2" s="82" t="s">
        <v>4</v>
      </c>
      <c r="D2" s="8" t="s">
        <v>5</v>
      </c>
      <c r="E2" s="77" t="s">
        <v>6</v>
      </c>
      <c r="F2" s="85" t="s">
        <v>7</v>
      </c>
      <c r="G2" s="70" t="s">
        <v>8</v>
      </c>
      <c r="H2" s="70" t="s">
        <v>9</v>
      </c>
      <c r="I2" s="77" t="s">
        <v>10</v>
      </c>
      <c r="J2" s="71" t="s">
        <v>53</v>
      </c>
      <c r="K2" s="71" t="s">
        <v>12</v>
      </c>
      <c r="L2" s="71" t="s">
        <v>13</v>
      </c>
      <c r="M2" s="71" t="s">
        <v>14</v>
      </c>
      <c r="N2" s="71" t="s">
        <v>54</v>
      </c>
      <c r="O2" s="71" t="s">
        <v>55</v>
      </c>
      <c r="P2" s="71" t="s">
        <v>56</v>
      </c>
      <c r="Q2" s="74" t="s">
        <v>16</v>
      </c>
      <c r="R2" s="75" t="s">
        <v>17</v>
      </c>
      <c r="S2" s="75"/>
      <c r="T2" s="75"/>
      <c r="U2" s="74" t="s">
        <v>18</v>
      </c>
      <c r="V2"/>
      <c r="W2" s="65" t="s">
        <v>57</v>
      </c>
      <c r="X2" s="76" t="s">
        <v>58</v>
      </c>
      <c r="Y2" s="65" t="s">
        <v>21</v>
      </c>
    </row>
    <row r="3" spans="1:25" ht="102.75" customHeight="1" x14ac:dyDescent="0.25">
      <c r="A3" s="80"/>
      <c r="B3" s="81"/>
      <c r="C3" s="83"/>
      <c r="D3" s="68" t="s">
        <v>22</v>
      </c>
      <c r="E3" s="78"/>
      <c r="F3" s="86"/>
      <c r="G3" s="70"/>
      <c r="H3" s="70"/>
      <c r="I3" s="78"/>
      <c r="J3" s="72"/>
      <c r="K3" s="72"/>
      <c r="L3" s="72"/>
      <c r="M3" s="72"/>
      <c r="N3" s="72"/>
      <c r="O3" s="72"/>
      <c r="P3" s="72"/>
      <c r="Q3" s="74"/>
      <c r="R3" s="70" t="s">
        <v>23</v>
      </c>
      <c r="S3" s="70" t="s">
        <v>24</v>
      </c>
      <c r="T3" s="70" t="s">
        <v>25</v>
      </c>
      <c r="U3" s="74"/>
      <c r="V3"/>
      <c r="W3" s="66"/>
      <c r="X3" s="76"/>
      <c r="Y3" s="66"/>
    </row>
    <row r="4" spans="1:25" ht="276" customHeight="1" x14ac:dyDescent="0.25">
      <c r="A4" s="80"/>
      <c r="B4" s="81"/>
      <c r="C4" s="84"/>
      <c r="D4" s="69"/>
      <c r="E4" s="79"/>
      <c r="F4" s="87"/>
      <c r="G4" s="70"/>
      <c r="H4" s="70"/>
      <c r="I4" s="79"/>
      <c r="J4" s="73"/>
      <c r="K4" s="73"/>
      <c r="L4" s="73"/>
      <c r="M4" s="73"/>
      <c r="N4" s="73"/>
      <c r="O4" s="73"/>
      <c r="P4" s="73"/>
      <c r="Q4" s="74"/>
      <c r="R4" s="70"/>
      <c r="S4" s="70"/>
      <c r="T4" s="70"/>
      <c r="U4" s="74"/>
      <c r="V4"/>
      <c r="W4" s="67"/>
      <c r="X4" s="76"/>
      <c r="Y4" s="67"/>
    </row>
    <row r="5" spans="1:25" s="11" customFormat="1" ht="23.25" customHeight="1" x14ac:dyDescent="0.3">
      <c r="A5" s="9">
        <v>1</v>
      </c>
      <c r="B5" s="9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 t="s">
        <v>59</v>
      </c>
      <c r="O5" s="10" t="s">
        <v>60</v>
      </c>
      <c r="P5" s="10">
        <v>14</v>
      </c>
      <c r="Q5" s="10">
        <v>15</v>
      </c>
      <c r="R5" s="10">
        <v>16</v>
      </c>
      <c r="S5" s="10">
        <v>17</v>
      </c>
      <c r="T5" s="10">
        <v>18</v>
      </c>
      <c r="U5" s="10">
        <v>19</v>
      </c>
      <c r="W5" s="10">
        <v>20</v>
      </c>
      <c r="X5" s="10">
        <v>21</v>
      </c>
      <c r="Y5" s="10">
        <v>22</v>
      </c>
    </row>
    <row r="6" spans="1:25" ht="58.5" x14ac:dyDescent="0.25">
      <c r="A6" s="14">
        <v>44</v>
      </c>
      <c r="B6" s="15" t="s">
        <v>26</v>
      </c>
      <c r="C6" s="16">
        <v>4</v>
      </c>
      <c r="D6" s="16">
        <v>1</v>
      </c>
      <c r="E6" s="17">
        <v>258</v>
      </c>
      <c r="F6" s="18">
        <v>322</v>
      </c>
      <c r="G6" s="19">
        <v>64</v>
      </c>
      <c r="H6" s="16">
        <v>0</v>
      </c>
      <c r="I6" s="17">
        <v>258</v>
      </c>
      <c r="J6" s="56">
        <v>223</v>
      </c>
      <c r="K6" s="59"/>
      <c r="L6" s="16">
        <v>223</v>
      </c>
      <c r="M6" s="20">
        <v>86.43</v>
      </c>
      <c r="N6" s="16">
        <v>29</v>
      </c>
      <c r="O6" s="16">
        <v>145</v>
      </c>
      <c r="P6" s="18">
        <v>368</v>
      </c>
      <c r="Q6" s="19">
        <v>110</v>
      </c>
      <c r="R6" s="16">
        <v>100</v>
      </c>
      <c r="S6" s="16">
        <v>268</v>
      </c>
      <c r="T6" s="16">
        <v>368</v>
      </c>
      <c r="U6" s="16">
        <v>110</v>
      </c>
      <c r="V6"/>
      <c r="W6" s="21">
        <v>163514.06</v>
      </c>
      <c r="X6" s="21">
        <v>17986546.600000001</v>
      </c>
      <c r="Y6" s="21">
        <v>17986546.600000001</v>
      </c>
    </row>
    <row r="7" spans="1:25" ht="58.5" x14ac:dyDescent="0.25">
      <c r="A7" s="14">
        <v>45</v>
      </c>
      <c r="B7" s="15" t="s">
        <v>26</v>
      </c>
      <c r="C7" s="16">
        <v>8</v>
      </c>
      <c r="D7" s="16">
        <v>1</v>
      </c>
      <c r="E7" s="17">
        <v>230</v>
      </c>
      <c r="F7" s="18">
        <v>222</v>
      </c>
      <c r="G7" s="19">
        <v>-8</v>
      </c>
      <c r="H7" s="16">
        <v>-6</v>
      </c>
      <c r="I7" s="17">
        <v>224</v>
      </c>
      <c r="J7" s="16">
        <v>128</v>
      </c>
      <c r="K7" s="60"/>
      <c r="L7" s="16">
        <v>128</v>
      </c>
      <c r="M7" s="20">
        <v>57.14</v>
      </c>
      <c r="N7" s="16">
        <v>11</v>
      </c>
      <c r="O7" s="16">
        <v>55</v>
      </c>
      <c r="P7" s="18">
        <v>183</v>
      </c>
      <c r="Q7" s="19">
        <v>-41</v>
      </c>
      <c r="R7" s="16">
        <v>100</v>
      </c>
      <c r="S7" s="16">
        <v>140</v>
      </c>
      <c r="T7" s="16">
        <v>240</v>
      </c>
      <c r="U7" s="16">
        <v>16</v>
      </c>
      <c r="V7"/>
      <c r="W7" s="21">
        <v>196204.85</v>
      </c>
      <c r="X7" s="21">
        <v>-8044398.8499999996</v>
      </c>
      <c r="Y7" s="21">
        <v>3139277.6</v>
      </c>
    </row>
    <row r="8" spans="1:25" ht="58.5" x14ac:dyDescent="0.25">
      <c r="A8" s="14">
        <v>46</v>
      </c>
      <c r="B8" s="15" t="s">
        <v>26</v>
      </c>
      <c r="C8" s="16">
        <v>8</v>
      </c>
      <c r="D8" s="16">
        <v>3</v>
      </c>
      <c r="E8" s="17">
        <v>65</v>
      </c>
      <c r="F8" s="18">
        <v>69</v>
      </c>
      <c r="G8" s="19">
        <v>4</v>
      </c>
      <c r="H8" s="16">
        <v>0</v>
      </c>
      <c r="I8" s="17">
        <v>65</v>
      </c>
      <c r="J8" s="16">
        <v>42</v>
      </c>
      <c r="K8" s="60"/>
      <c r="L8" s="16">
        <v>42</v>
      </c>
      <c r="M8" s="20">
        <v>64.62</v>
      </c>
      <c r="N8" s="16">
        <v>3</v>
      </c>
      <c r="O8" s="16">
        <v>15</v>
      </c>
      <c r="P8" s="18">
        <v>57</v>
      </c>
      <c r="Q8" s="19">
        <v>-8</v>
      </c>
      <c r="R8" s="16">
        <v>30</v>
      </c>
      <c r="S8" s="16">
        <v>65</v>
      </c>
      <c r="T8" s="16">
        <v>95</v>
      </c>
      <c r="U8" s="16">
        <v>30</v>
      </c>
      <c r="V8"/>
      <c r="W8" s="21">
        <v>241347.6</v>
      </c>
      <c r="X8" s="21">
        <v>-1930780.8</v>
      </c>
      <c r="Y8" s="21">
        <v>7240428</v>
      </c>
    </row>
    <row r="9" spans="1:25" ht="58.5" x14ac:dyDescent="0.25">
      <c r="A9" s="14">
        <v>47</v>
      </c>
      <c r="B9" s="15" t="s">
        <v>27</v>
      </c>
      <c r="C9" s="16">
        <v>650</v>
      </c>
      <c r="D9" s="16">
        <v>133</v>
      </c>
      <c r="E9" s="17">
        <v>234</v>
      </c>
      <c r="F9" s="18">
        <v>182</v>
      </c>
      <c r="G9" s="19">
        <v>-52</v>
      </c>
      <c r="H9" s="16">
        <v>-38</v>
      </c>
      <c r="I9" s="17">
        <v>196</v>
      </c>
      <c r="J9" s="16">
        <v>117</v>
      </c>
      <c r="K9" s="60"/>
      <c r="L9" s="16">
        <v>117</v>
      </c>
      <c r="M9" s="20">
        <v>59.69</v>
      </c>
      <c r="N9" s="16">
        <v>10</v>
      </c>
      <c r="O9" s="16">
        <v>50</v>
      </c>
      <c r="P9" s="18">
        <v>167</v>
      </c>
      <c r="Q9" s="19">
        <v>-29</v>
      </c>
      <c r="R9" s="16">
        <v>90</v>
      </c>
      <c r="S9" s="16">
        <v>112</v>
      </c>
      <c r="T9" s="16">
        <v>202</v>
      </c>
      <c r="U9" s="16">
        <v>6</v>
      </c>
      <c r="V9"/>
      <c r="W9" s="21">
        <v>130090.77</v>
      </c>
      <c r="X9" s="21">
        <v>-3772632.33</v>
      </c>
      <c r="Y9" s="21">
        <v>780544.62</v>
      </c>
    </row>
    <row r="10" spans="1:25" ht="58.5" x14ac:dyDescent="0.25">
      <c r="A10" s="14">
        <v>48</v>
      </c>
      <c r="B10" s="15" t="s">
        <v>28</v>
      </c>
      <c r="C10" s="16">
        <v>310</v>
      </c>
      <c r="D10" s="16">
        <v>65</v>
      </c>
      <c r="E10" s="17">
        <v>279</v>
      </c>
      <c r="F10" s="18">
        <v>127</v>
      </c>
      <c r="G10" s="19">
        <v>-152</v>
      </c>
      <c r="H10" s="16">
        <v>-112</v>
      </c>
      <c r="I10" s="17">
        <v>167</v>
      </c>
      <c r="J10" s="16">
        <v>98</v>
      </c>
      <c r="K10" s="60"/>
      <c r="L10" s="16">
        <v>98</v>
      </c>
      <c r="M10" s="20">
        <v>58.68</v>
      </c>
      <c r="N10" s="16">
        <v>18</v>
      </c>
      <c r="O10" s="16">
        <v>90</v>
      </c>
      <c r="P10" s="18">
        <v>188</v>
      </c>
      <c r="Q10" s="19">
        <v>21</v>
      </c>
      <c r="R10" s="16">
        <v>60</v>
      </c>
      <c r="S10" s="16">
        <v>103</v>
      </c>
      <c r="T10" s="16">
        <v>163</v>
      </c>
      <c r="U10" s="16">
        <v>-4</v>
      </c>
      <c r="V10"/>
      <c r="W10" s="21">
        <v>157906.07</v>
      </c>
      <c r="X10" s="21">
        <v>3316027.47</v>
      </c>
      <c r="Y10" s="21">
        <v>-631624.28</v>
      </c>
    </row>
    <row r="11" spans="1:25" ht="58.5" x14ac:dyDescent="0.25">
      <c r="A11" s="14">
        <v>49</v>
      </c>
      <c r="B11" s="15" t="s">
        <v>29</v>
      </c>
      <c r="C11" s="16">
        <v>150</v>
      </c>
      <c r="D11" s="16">
        <v>39</v>
      </c>
      <c r="E11" s="17">
        <v>117</v>
      </c>
      <c r="F11" s="18">
        <v>25</v>
      </c>
      <c r="G11" s="19">
        <v>-92</v>
      </c>
      <c r="H11" s="16">
        <v>-68</v>
      </c>
      <c r="I11" s="17">
        <v>49</v>
      </c>
      <c r="J11" s="16">
        <v>21</v>
      </c>
      <c r="K11" s="60"/>
      <c r="L11" s="16">
        <v>21</v>
      </c>
      <c r="M11" s="20">
        <v>42.86</v>
      </c>
      <c r="N11" s="16">
        <v>4</v>
      </c>
      <c r="O11" s="16">
        <v>20</v>
      </c>
      <c r="P11" s="18">
        <v>41</v>
      </c>
      <c r="Q11" s="19">
        <v>-8</v>
      </c>
      <c r="R11" s="16">
        <v>10</v>
      </c>
      <c r="S11" s="16">
        <v>37</v>
      </c>
      <c r="T11" s="16">
        <v>47</v>
      </c>
      <c r="U11" s="16">
        <v>-2</v>
      </c>
      <c r="V11"/>
      <c r="W11" s="21">
        <v>199796.78</v>
      </c>
      <c r="X11" s="21">
        <v>-1598374.24</v>
      </c>
      <c r="Y11" s="21">
        <v>-399593.56</v>
      </c>
    </row>
    <row r="12" spans="1:25" ht="78" x14ac:dyDescent="0.25">
      <c r="A12" s="14">
        <v>50</v>
      </c>
      <c r="B12" s="15" t="s">
        <v>30</v>
      </c>
      <c r="C12" s="16"/>
      <c r="D12" s="16"/>
      <c r="E12" s="17">
        <v>144</v>
      </c>
      <c r="F12" s="18">
        <v>64</v>
      </c>
      <c r="G12" s="19">
        <v>-80</v>
      </c>
      <c r="H12" s="16">
        <v>-60</v>
      </c>
      <c r="I12" s="17">
        <v>84</v>
      </c>
      <c r="J12" s="56">
        <v>77</v>
      </c>
      <c r="K12" s="60"/>
      <c r="L12" s="16">
        <v>77</v>
      </c>
      <c r="M12" s="20">
        <v>91.67</v>
      </c>
      <c r="N12" s="16">
        <v>37</v>
      </c>
      <c r="O12" s="16">
        <v>185</v>
      </c>
      <c r="P12" s="18">
        <v>262</v>
      </c>
      <c r="Q12" s="19">
        <v>178</v>
      </c>
      <c r="R12" s="16">
        <v>40</v>
      </c>
      <c r="S12" s="16">
        <v>71</v>
      </c>
      <c r="T12" s="16">
        <v>111</v>
      </c>
      <c r="U12" s="16">
        <v>27</v>
      </c>
      <c r="V12"/>
      <c r="W12" s="21">
        <v>259049.81</v>
      </c>
      <c r="X12" s="21">
        <v>46110866.18</v>
      </c>
      <c r="Y12" s="21">
        <v>6994344.8700000001</v>
      </c>
    </row>
    <row r="13" spans="1:25" ht="78" x14ac:dyDescent="0.25">
      <c r="A13" s="14">
        <v>51</v>
      </c>
      <c r="B13" s="15" t="s">
        <v>31</v>
      </c>
      <c r="C13" s="16"/>
      <c r="D13" s="16"/>
      <c r="E13" s="17">
        <v>150</v>
      </c>
      <c r="F13" s="18">
        <v>38</v>
      </c>
      <c r="G13" s="19">
        <v>-112</v>
      </c>
      <c r="H13" s="16">
        <v>-83</v>
      </c>
      <c r="I13" s="17">
        <v>67</v>
      </c>
      <c r="J13" s="56">
        <v>63</v>
      </c>
      <c r="K13" s="60"/>
      <c r="L13" s="16">
        <v>63</v>
      </c>
      <c r="M13" s="20">
        <v>94.03</v>
      </c>
      <c r="N13" s="16">
        <v>33</v>
      </c>
      <c r="O13" s="16">
        <v>165</v>
      </c>
      <c r="P13" s="18">
        <v>228</v>
      </c>
      <c r="Q13" s="19">
        <v>161</v>
      </c>
      <c r="R13" s="16">
        <v>60</v>
      </c>
      <c r="S13" s="16">
        <v>49</v>
      </c>
      <c r="T13" s="16">
        <v>109</v>
      </c>
      <c r="U13" s="16">
        <v>42</v>
      </c>
      <c r="V13"/>
      <c r="W13" s="21">
        <v>286956.67</v>
      </c>
      <c r="X13" s="21">
        <v>46200023.869999997</v>
      </c>
      <c r="Y13" s="21">
        <v>12052180.140000001</v>
      </c>
    </row>
    <row r="14" spans="1:25" ht="78" x14ac:dyDescent="0.25">
      <c r="A14" s="14">
        <v>52</v>
      </c>
      <c r="B14" s="15" t="s">
        <v>32</v>
      </c>
      <c r="C14" s="16"/>
      <c r="D14" s="16"/>
      <c r="E14" s="17">
        <v>42</v>
      </c>
      <c r="F14" s="18">
        <v>26</v>
      </c>
      <c r="G14" s="19">
        <v>-16</v>
      </c>
      <c r="H14" s="16">
        <v>-11</v>
      </c>
      <c r="I14" s="17">
        <v>31</v>
      </c>
      <c r="J14" s="56">
        <v>35</v>
      </c>
      <c r="K14" s="60"/>
      <c r="L14" s="16">
        <v>35</v>
      </c>
      <c r="M14" s="20">
        <v>112.9</v>
      </c>
      <c r="N14" s="16">
        <v>17</v>
      </c>
      <c r="O14" s="16">
        <v>85</v>
      </c>
      <c r="P14" s="18">
        <v>120</v>
      </c>
      <c r="Q14" s="19">
        <v>89</v>
      </c>
      <c r="R14" s="16">
        <v>20</v>
      </c>
      <c r="S14" s="16">
        <v>40</v>
      </c>
      <c r="T14" s="16">
        <v>60</v>
      </c>
      <c r="U14" s="16">
        <v>29</v>
      </c>
      <c r="V14"/>
      <c r="W14" s="21">
        <v>328966.11</v>
      </c>
      <c r="X14" s="21">
        <v>29277983.789999999</v>
      </c>
      <c r="Y14" s="21">
        <v>9540017.1899999995</v>
      </c>
    </row>
    <row r="15" spans="1:25" s="28" customFormat="1" ht="31.5" customHeight="1" x14ac:dyDescent="0.35">
      <c r="A15" s="22" t="s">
        <v>33</v>
      </c>
      <c r="B15" s="23" t="s">
        <v>34</v>
      </c>
      <c r="C15" s="16"/>
      <c r="D15" s="16"/>
      <c r="E15" s="24">
        <v>533</v>
      </c>
      <c r="F15" s="25">
        <v>170</v>
      </c>
      <c r="G15" s="26">
        <v>-363</v>
      </c>
      <c r="H15" s="18">
        <v>-263</v>
      </c>
      <c r="I15" s="24">
        <v>270</v>
      </c>
      <c r="J15" s="25">
        <v>101</v>
      </c>
      <c r="K15" s="60"/>
      <c r="L15" s="25">
        <v>101</v>
      </c>
      <c r="M15" s="27">
        <v>37.409999999999997</v>
      </c>
      <c r="N15" s="25">
        <v>5</v>
      </c>
      <c r="O15" s="25">
        <v>25</v>
      </c>
      <c r="P15" s="18">
        <v>126</v>
      </c>
      <c r="Q15" s="26">
        <v>-144</v>
      </c>
      <c r="R15" s="16">
        <v>134</v>
      </c>
      <c r="S15" s="16">
        <v>123</v>
      </c>
      <c r="T15" s="16">
        <v>257</v>
      </c>
      <c r="U15" s="16">
        <v>-13</v>
      </c>
      <c r="W15" s="29">
        <v>186350.42</v>
      </c>
      <c r="X15" s="30">
        <v>-26834460.48</v>
      </c>
      <c r="Y15" s="31">
        <v>-2422555.46</v>
      </c>
    </row>
    <row r="16" spans="1:25" s="28" customFormat="1" ht="31.5" customHeight="1" x14ac:dyDescent="0.35">
      <c r="A16" s="32" t="s">
        <v>35</v>
      </c>
      <c r="B16" s="23" t="s">
        <v>36</v>
      </c>
      <c r="C16" s="25"/>
      <c r="D16" s="25"/>
      <c r="E16" s="24">
        <v>591</v>
      </c>
      <c r="F16" s="25">
        <v>140</v>
      </c>
      <c r="G16" s="26">
        <v>-451</v>
      </c>
      <c r="H16" s="18">
        <v>-342</v>
      </c>
      <c r="I16" s="24">
        <v>249</v>
      </c>
      <c r="J16" s="57">
        <v>76</v>
      </c>
      <c r="K16" s="60"/>
      <c r="L16" s="25">
        <v>76</v>
      </c>
      <c r="M16" s="27">
        <v>30.52</v>
      </c>
      <c r="N16" s="25">
        <v>3</v>
      </c>
      <c r="O16" s="25">
        <v>15</v>
      </c>
      <c r="P16" s="18">
        <v>91</v>
      </c>
      <c r="Q16" s="26">
        <v>-158</v>
      </c>
      <c r="R16" s="16">
        <v>90</v>
      </c>
      <c r="S16" s="16">
        <v>122</v>
      </c>
      <c r="T16" s="16">
        <v>212</v>
      </c>
      <c r="U16" s="16">
        <v>-37</v>
      </c>
      <c r="W16" s="29">
        <v>214622.46</v>
      </c>
      <c r="X16" s="30">
        <v>-33910348.68</v>
      </c>
      <c r="Y16" s="31">
        <v>-7941031.0199999996</v>
      </c>
    </row>
    <row r="17" spans="1:25" s="28" customFormat="1" ht="31.5" customHeight="1" x14ac:dyDescent="0.35">
      <c r="A17" s="32" t="s">
        <v>37</v>
      </c>
      <c r="B17" s="23" t="s">
        <v>38</v>
      </c>
      <c r="C17" s="25"/>
      <c r="D17" s="25"/>
      <c r="E17" s="24">
        <v>194</v>
      </c>
      <c r="F17" s="25">
        <v>46</v>
      </c>
      <c r="G17" s="26">
        <v>-148</v>
      </c>
      <c r="H17" s="18">
        <v>-112</v>
      </c>
      <c r="I17" s="24">
        <v>82</v>
      </c>
      <c r="J17" s="25">
        <v>42</v>
      </c>
      <c r="K17" s="61"/>
      <c r="L17" s="25">
        <v>42</v>
      </c>
      <c r="M17" s="27">
        <v>51.22</v>
      </c>
      <c r="N17" s="25">
        <v>2</v>
      </c>
      <c r="O17" s="25">
        <v>10</v>
      </c>
      <c r="P17" s="18">
        <v>52</v>
      </c>
      <c r="Q17" s="26">
        <v>-30</v>
      </c>
      <c r="R17" s="16">
        <v>36</v>
      </c>
      <c r="S17" s="16">
        <v>70</v>
      </c>
      <c r="T17" s="16">
        <v>106</v>
      </c>
      <c r="U17" s="16">
        <v>24</v>
      </c>
      <c r="W17" s="29">
        <v>256382.27</v>
      </c>
      <c r="X17" s="30">
        <v>-7691468.0999999996</v>
      </c>
      <c r="Y17" s="31">
        <v>6153174.4800000004</v>
      </c>
    </row>
    <row r="18" spans="1:25" ht="42.75" customHeight="1" x14ac:dyDescent="0.25">
      <c r="A18" s="33"/>
      <c r="B18" s="34" t="s">
        <v>39</v>
      </c>
      <c r="C18" s="35">
        <v>1130</v>
      </c>
      <c r="D18" s="35">
        <v>242</v>
      </c>
      <c r="E18" s="35">
        <v>2837</v>
      </c>
      <c r="F18" s="36">
        <v>1431</v>
      </c>
      <c r="G18" s="35">
        <v>-1406</v>
      </c>
      <c r="H18" s="35">
        <v>-1095</v>
      </c>
      <c r="I18" s="35">
        <v>1742</v>
      </c>
      <c r="J18" s="35">
        <v>1023</v>
      </c>
      <c r="K18" s="37">
        <v>41</v>
      </c>
      <c r="L18" s="38">
        <v>1064</v>
      </c>
      <c r="M18" s="39">
        <v>61.08</v>
      </c>
      <c r="N18" s="35">
        <v>172</v>
      </c>
      <c r="O18" s="35">
        <v>860</v>
      </c>
      <c r="P18" s="38">
        <v>1953</v>
      </c>
      <c r="Q18" s="38">
        <v>211</v>
      </c>
      <c r="R18" s="35">
        <v>770</v>
      </c>
      <c r="S18" s="35">
        <v>1200</v>
      </c>
      <c r="T18" s="35">
        <v>1970</v>
      </c>
      <c r="U18" s="35">
        <v>228</v>
      </c>
      <c r="V18"/>
      <c r="W18" s="40"/>
      <c r="X18" s="58">
        <v>65103067.50999999</v>
      </c>
      <c r="Y18" s="40">
        <v>52491709.180000007</v>
      </c>
    </row>
    <row r="19" spans="1:25" ht="39" x14ac:dyDescent="0.25">
      <c r="A19" s="14">
        <v>53</v>
      </c>
      <c r="B19" s="15" t="s">
        <v>40</v>
      </c>
      <c r="C19" s="16">
        <v>70</v>
      </c>
      <c r="D19" s="16">
        <v>24</v>
      </c>
      <c r="E19" s="17">
        <v>359</v>
      </c>
      <c r="F19" s="18">
        <v>95</v>
      </c>
      <c r="G19" s="19">
        <v>-264</v>
      </c>
      <c r="H19" s="16">
        <v>-177</v>
      </c>
      <c r="I19" s="17">
        <v>182</v>
      </c>
      <c r="J19" s="16">
        <v>71</v>
      </c>
      <c r="K19" s="59"/>
      <c r="L19" s="16">
        <v>71</v>
      </c>
      <c r="M19" s="20">
        <v>39.01</v>
      </c>
      <c r="N19" s="16">
        <v>13</v>
      </c>
      <c r="O19" s="16">
        <v>65</v>
      </c>
      <c r="P19" s="18">
        <v>136</v>
      </c>
      <c r="Q19" s="19">
        <v>-46</v>
      </c>
      <c r="R19" s="16">
        <v>83</v>
      </c>
      <c r="S19" s="16">
        <v>93</v>
      </c>
      <c r="T19" s="16">
        <v>176</v>
      </c>
      <c r="U19" s="16">
        <v>-6</v>
      </c>
      <c r="V19"/>
      <c r="W19" s="21">
        <v>181962.09</v>
      </c>
      <c r="X19" s="21">
        <v>-8370256.1399999997</v>
      </c>
      <c r="Y19" s="21">
        <v>-1091772.54</v>
      </c>
    </row>
    <row r="20" spans="1:25" ht="39" x14ac:dyDescent="0.25">
      <c r="A20" s="14">
        <v>55</v>
      </c>
      <c r="B20" s="15" t="s">
        <v>41</v>
      </c>
      <c r="C20" s="16">
        <v>160</v>
      </c>
      <c r="D20" s="16">
        <v>54</v>
      </c>
      <c r="E20" s="17">
        <v>165</v>
      </c>
      <c r="F20" s="18">
        <v>85</v>
      </c>
      <c r="G20" s="19">
        <v>-80</v>
      </c>
      <c r="H20" s="16">
        <v>-53</v>
      </c>
      <c r="I20" s="17">
        <v>112</v>
      </c>
      <c r="J20" s="16">
        <v>64</v>
      </c>
      <c r="K20" s="60"/>
      <c r="L20" s="16">
        <v>64</v>
      </c>
      <c r="M20" s="20">
        <v>57.14</v>
      </c>
      <c r="N20" s="16">
        <v>12</v>
      </c>
      <c r="O20" s="16">
        <v>60</v>
      </c>
      <c r="P20" s="18">
        <v>124</v>
      </c>
      <c r="Q20" s="19">
        <v>12</v>
      </c>
      <c r="R20" s="16">
        <v>45</v>
      </c>
      <c r="S20" s="16">
        <v>55</v>
      </c>
      <c r="T20" s="16">
        <v>100</v>
      </c>
      <c r="U20" s="16">
        <v>-12</v>
      </c>
      <c r="V20"/>
      <c r="W20" s="21">
        <v>278444.28999999998</v>
      </c>
      <c r="X20" s="21">
        <v>3341331.48</v>
      </c>
      <c r="Y20" s="21">
        <v>-3341331.48</v>
      </c>
    </row>
    <row r="21" spans="1:25" ht="42" customHeight="1" x14ac:dyDescent="0.25">
      <c r="A21" s="41">
        <v>66</v>
      </c>
      <c r="B21" s="42" t="s">
        <v>41</v>
      </c>
      <c r="C21" s="16"/>
      <c r="D21" s="16"/>
      <c r="E21" s="17">
        <v>0</v>
      </c>
      <c r="F21" s="18">
        <v>0</v>
      </c>
      <c r="G21" s="19">
        <v>0</v>
      </c>
      <c r="H21" s="16">
        <v>0</v>
      </c>
      <c r="I21" s="17">
        <v>0</v>
      </c>
      <c r="J21" s="16">
        <v>0</v>
      </c>
      <c r="K21" s="61"/>
      <c r="L21" s="16">
        <v>0</v>
      </c>
      <c r="M21" s="20">
        <v>0</v>
      </c>
      <c r="N21" s="16">
        <v>0</v>
      </c>
      <c r="O21" s="16">
        <v>0</v>
      </c>
      <c r="P21" s="18">
        <v>0</v>
      </c>
      <c r="Q21" s="19">
        <v>0</v>
      </c>
      <c r="R21" s="16">
        <v>0</v>
      </c>
      <c r="S21" s="16">
        <v>0</v>
      </c>
      <c r="T21" s="16">
        <v>0</v>
      </c>
      <c r="U21" s="16">
        <v>0</v>
      </c>
      <c r="V21"/>
      <c r="W21" s="21">
        <v>532485.47</v>
      </c>
      <c r="X21" s="21">
        <v>0</v>
      </c>
      <c r="Y21" s="21">
        <v>0</v>
      </c>
    </row>
    <row r="22" spans="1:25" ht="52.5" customHeight="1" x14ac:dyDescent="0.25">
      <c r="A22" s="33"/>
      <c r="B22" s="34" t="s">
        <v>42</v>
      </c>
      <c r="C22" s="35">
        <v>230</v>
      </c>
      <c r="D22" s="35">
        <v>78</v>
      </c>
      <c r="E22" s="35">
        <v>524</v>
      </c>
      <c r="F22" s="36">
        <v>180</v>
      </c>
      <c r="G22" s="35">
        <v>-344</v>
      </c>
      <c r="H22" s="35">
        <v>-230</v>
      </c>
      <c r="I22" s="35">
        <v>294</v>
      </c>
      <c r="J22" s="35">
        <v>135</v>
      </c>
      <c r="K22" s="37">
        <v>1</v>
      </c>
      <c r="L22" s="38">
        <v>136</v>
      </c>
      <c r="M22" s="39">
        <v>46.26</v>
      </c>
      <c r="N22" s="35">
        <v>25</v>
      </c>
      <c r="O22" s="35">
        <v>125</v>
      </c>
      <c r="P22" s="38">
        <v>262</v>
      </c>
      <c r="Q22" s="38">
        <v>-32</v>
      </c>
      <c r="R22" s="35">
        <v>128</v>
      </c>
      <c r="S22" s="35">
        <v>148</v>
      </c>
      <c r="T22" s="35">
        <v>276</v>
      </c>
      <c r="U22" s="35">
        <v>-18</v>
      </c>
      <c r="V22"/>
      <c r="W22" s="40"/>
      <c r="X22" s="58">
        <v>-6893921.3799999999</v>
      </c>
      <c r="Y22" s="40">
        <v>-4433104.0199999996</v>
      </c>
    </row>
    <row r="23" spans="1:25" ht="61.5" customHeight="1" x14ac:dyDescent="0.25">
      <c r="A23" s="41">
        <v>65</v>
      </c>
      <c r="B23" s="42" t="s">
        <v>43</v>
      </c>
      <c r="C23" s="16">
        <v>425</v>
      </c>
      <c r="D23" s="16">
        <v>111</v>
      </c>
      <c r="E23" s="17">
        <v>230</v>
      </c>
      <c r="F23" s="18">
        <v>0</v>
      </c>
      <c r="G23" s="19">
        <v>-230</v>
      </c>
      <c r="H23" s="16">
        <v>-230</v>
      </c>
      <c r="I23" s="17">
        <v>0</v>
      </c>
      <c r="J23" s="16">
        <v>0</v>
      </c>
      <c r="K23" s="43"/>
      <c r="L23" s="16">
        <v>0</v>
      </c>
      <c r="M23" s="20">
        <v>0</v>
      </c>
      <c r="N23" s="16">
        <v>0</v>
      </c>
      <c r="O23" s="16">
        <v>0</v>
      </c>
      <c r="P23" s="18">
        <v>0</v>
      </c>
      <c r="Q23" s="19">
        <v>0</v>
      </c>
      <c r="R23" s="16">
        <v>0</v>
      </c>
      <c r="S23" s="16">
        <v>0</v>
      </c>
      <c r="T23" s="16">
        <v>0</v>
      </c>
      <c r="U23" s="16">
        <v>0</v>
      </c>
      <c r="V23"/>
      <c r="W23" s="21">
        <v>306729.69</v>
      </c>
      <c r="X23" s="21">
        <v>0</v>
      </c>
      <c r="Y23" s="31">
        <v>0</v>
      </c>
    </row>
    <row r="24" spans="1:25" ht="52.5" customHeight="1" x14ac:dyDescent="0.25">
      <c r="A24" s="33"/>
      <c r="B24" s="34" t="s">
        <v>44</v>
      </c>
      <c r="C24" s="35">
        <v>425</v>
      </c>
      <c r="D24" s="35">
        <v>111</v>
      </c>
      <c r="E24" s="35">
        <v>230</v>
      </c>
      <c r="F24" s="36">
        <v>0</v>
      </c>
      <c r="G24" s="35">
        <v>-230</v>
      </c>
      <c r="H24" s="35">
        <v>-230</v>
      </c>
      <c r="I24" s="35">
        <v>0</v>
      </c>
      <c r="J24" s="35">
        <v>0</v>
      </c>
      <c r="K24" s="37">
        <v>2</v>
      </c>
      <c r="L24" s="38">
        <v>2</v>
      </c>
      <c r="M24" s="39">
        <v>0</v>
      </c>
      <c r="N24" s="35">
        <v>0</v>
      </c>
      <c r="O24" s="35">
        <v>0</v>
      </c>
      <c r="P24" s="38">
        <v>3</v>
      </c>
      <c r="Q24" s="38">
        <v>3</v>
      </c>
      <c r="R24" s="35">
        <v>0</v>
      </c>
      <c r="S24" s="35">
        <v>0</v>
      </c>
      <c r="T24" s="35">
        <v>0</v>
      </c>
      <c r="U24" s="35">
        <v>0</v>
      </c>
      <c r="V24"/>
      <c r="W24" s="40"/>
      <c r="X24" s="58">
        <v>1335007.8600000001</v>
      </c>
      <c r="Y24" s="40">
        <v>0</v>
      </c>
    </row>
    <row r="25" spans="1:25" ht="63.75" customHeight="1" x14ac:dyDescent="0.25">
      <c r="A25" s="14">
        <v>12</v>
      </c>
      <c r="B25" s="15" t="s">
        <v>45</v>
      </c>
      <c r="C25" s="16"/>
      <c r="D25" s="16"/>
      <c r="E25" s="17">
        <v>200</v>
      </c>
      <c r="F25" s="18">
        <v>212</v>
      </c>
      <c r="G25" s="19">
        <v>12</v>
      </c>
      <c r="H25" s="16">
        <v>0</v>
      </c>
      <c r="I25" s="17">
        <v>200</v>
      </c>
      <c r="J25" s="19">
        <v>149</v>
      </c>
      <c r="K25" s="62"/>
      <c r="L25" s="19">
        <v>149</v>
      </c>
      <c r="M25" s="44">
        <v>74.5</v>
      </c>
      <c r="N25" s="16">
        <v>20</v>
      </c>
      <c r="O25" s="19">
        <v>100</v>
      </c>
      <c r="P25" s="18">
        <v>249</v>
      </c>
      <c r="Q25" s="19">
        <v>49</v>
      </c>
      <c r="R25" s="16">
        <v>280</v>
      </c>
      <c r="S25" s="16">
        <v>0</v>
      </c>
      <c r="T25" s="16">
        <v>280</v>
      </c>
      <c r="U25" s="16">
        <v>80</v>
      </c>
      <c r="V25"/>
      <c r="W25" s="21">
        <v>214597.92</v>
      </c>
      <c r="X25" s="21">
        <v>10515298.08</v>
      </c>
      <c r="Y25" s="31">
        <v>17167833.600000001</v>
      </c>
    </row>
    <row r="26" spans="1:25" s="28" customFormat="1" ht="83.25" customHeight="1" x14ac:dyDescent="0.35">
      <c r="A26" s="32" t="s">
        <v>46</v>
      </c>
      <c r="B26" s="23" t="s">
        <v>47</v>
      </c>
      <c r="C26" s="16">
        <v>4</v>
      </c>
      <c r="D26" s="16">
        <v>0</v>
      </c>
      <c r="E26" s="17">
        <v>374</v>
      </c>
      <c r="F26" s="18">
        <v>331</v>
      </c>
      <c r="G26" s="19">
        <v>-43</v>
      </c>
      <c r="H26" s="16">
        <v>-8</v>
      </c>
      <c r="I26" s="17">
        <v>366</v>
      </c>
      <c r="J26" s="19">
        <v>0</v>
      </c>
      <c r="K26" s="63"/>
      <c r="L26" s="19">
        <v>0</v>
      </c>
      <c r="M26" s="45">
        <v>0</v>
      </c>
      <c r="N26" s="16">
        <v>0</v>
      </c>
      <c r="O26" s="19">
        <v>0</v>
      </c>
      <c r="P26" s="18">
        <v>0</v>
      </c>
      <c r="Q26" s="19">
        <v>-366</v>
      </c>
      <c r="R26" s="16">
        <v>326</v>
      </c>
      <c r="S26" s="16">
        <v>40</v>
      </c>
      <c r="T26" s="16">
        <v>366</v>
      </c>
      <c r="U26" s="16">
        <v>0</v>
      </c>
      <c r="W26" s="46">
        <v>191837.3</v>
      </c>
      <c r="X26" s="21">
        <v>-70212451.799999997</v>
      </c>
      <c r="Y26" s="31">
        <v>0</v>
      </c>
    </row>
    <row r="27" spans="1:25" s="47" customFormat="1" ht="96.75" customHeight="1" x14ac:dyDescent="0.25">
      <c r="A27" s="22" t="s">
        <v>48</v>
      </c>
      <c r="B27" s="23" t="s">
        <v>49</v>
      </c>
      <c r="C27" s="19">
        <v>4</v>
      </c>
      <c r="D27" s="19">
        <v>0</v>
      </c>
      <c r="E27" s="17">
        <v>1</v>
      </c>
      <c r="F27" s="26">
        <v>0</v>
      </c>
      <c r="G27" s="19">
        <v>-1</v>
      </c>
      <c r="H27" s="19">
        <v>0</v>
      </c>
      <c r="I27" s="17">
        <v>1</v>
      </c>
      <c r="J27" s="19">
        <v>0</v>
      </c>
      <c r="K27" s="64"/>
      <c r="L27" s="19">
        <v>0</v>
      </c>
      <c r="M27" s="45">
        <v>0</v>
      </c>
      <c r="N27" s="16">
        <v>0</v>
      </c>
      <c r="O27" s="19">
        <v>0</v>
      </c>
      <c r="P27" s="18">
        <v>0</v>
      </c>
      <c r="Q27" s="19">
        <v>-1</v>
      </c>
      <c r="R27" s="16">
        <v>0</v>
      </c>
      <c r="S27" s="16">
        <v>1</v>
      </c>
      <c r="T27" s="16">
        <v>1</v>
      </c>
      <c r="U27" s="16">
        <v>0</v>
      </c>
      <c r="W27" s="46">
        <v>282414.23</v>
      </c>
      <c r="X27" s="21">
        <v>-282414.23</v>
      </c>
      <c r="Y27" s="31">
        <v>0</v>
      </c>
    </row>
    <row r="28" spans="1:25" ht="40.5" x14ac:dyDescent="0.25">
      <c r="A28" s="33"/>
      <c r="B28" s="34" t="s">
        <v>50</v>
      </c>
      <c r="C28" s="35">
        <v>8</v>
      </c>
      <c r="D28" s="35">
        <v>0</v>
      </c>
      <c r="E28" s="35">
        <v>575</v>
      </c>
      <c r="F28" s="36">
        <v>543</v>
      </c>
      <c r="G28" s="35">
        <v>-32</v>
      </c>
      <c r="H28" s="35">
        <v>-8</v>
      </c>
      <c r="I28" s="35">
        <v>567</v>
      </c>
      <c r="J28" s="35">
        <v>149</v>
      </c>
      <c r="K28" s="37">
        <v>10</v>
      </c>
      <c r="L28" s="38">
        <v>159</v>
      </c>
      <c r="M28" s="39">
        <v>28.04</v>
      </c>
      <c r="N28" s="35">
        <v>20</v>
      </c>
      <c r="O28" s="35">
        <v>100</v>
      </c>
      <c r="P28" s="38">
        <v>266</v>
      </c>
      <c r="Q28" s="38">
        <v>-301</v>
      </c>
      <c r="R28" s="35">
        <v>606</v>
      </c>
      <c r="S28" s="35">
        <v>41</v>
      </c>
      <c r="T28" s="35">
        <v>647</v>
      </c>
      <c r="U28" s="35">
        <v>80</v>
      </c>
      <c r="V28"/>
      <c r="W28" s="40"/>
      <c r="X28" s="58">
        <v>-57710071.929999992</v>
      </c>
      <c r="Y28" s="40">
        <v>17167833.600000001</v>
      </c>
    </row>
    <row r="29" spans="1:25" s="28" customFormat="1" ht="34.5" customHeight="1" x14ac:dyDescent="0.35">
      <c r="A29" s="48"/>
      <c r="B29" s="49" t="s">
        <v>51</v>
      </c>
      <c r="C29" s="50">
        <v>1793</v>
      </c>
      <c r="D29" s="50">
        <v>431</v>
      </c>
      <c r="E29" s="50">
        <v>4166</v>
      </c>
      <c r="F29" s="50">
        <v>2154</v>
      </c>
      <c r="G29" s="50">
        <v>-2012</v>
      </c>
      <c r="H29" s="50">
        <v>-1563</v>
      </c>
      <c r="I29" s="50">
        <v>2603</v>
      </c>
      <c r="J29" s="50">
        <v>1307</v>
      </c>
      <c r="K29" s="51">
        <v>54</v>
      </c>
      <c r="L29" s="50">
        <v>1361</v>
      </c>
      <c r="M29" s="52">
        <v>52.29</v>
      </c>
      <c r="N29" s="50">
        <v>217</v>
      </c>
      <c r="O29" s="50">
        <v>1085</v>
      </c>
      <c r="P29" s="50">
        <v>2484</v>
      </c>
      <c r="Q29" s="50">
        <v>-119</v>
      </c>
      <c r="R29" s="50">
        <v>1504</v>
      </c>
      <c r="S29" s="50">
        <v>1389</v>
      </c>
      <c r="T29" s="50">
        <v>2893</v>
      </c>
      <c r="U29" s="50">
        <v>290</v>
      </c>
      <c r="W29" s="53"/>
      <c r="X29" s="53">
        <v>1834082.0599999949</v>
      </c>
      <c r="Y29" s="53">
        <v>65226438.760000013</v>
      </c>
    </row>
    <row r="30" spans="1:25" s="28" customFormat="1" ht="16.5" customHeight="1" x14ac:dyDescent="0.35">
      <c r="A30" s="54"/>
      <c r="X30" s="12"/>
      <c r="Y30" s="13"/>
    </row>
    <row r="31" spans="1:25" s="28" customFormat="1" ht="22.5" x14ac:dyDescent="0.35">
      <c r="A31" s="54"/>
      <c r="X31" s="12"/>
      <c r="Y31" s="13"/>
    </row>
    <row r="32" spans="1:25" s="28" customFormat="1" ht="22.5" x14ac:dyDescent="0.35">
      <c r="A32" s="54"/>
      <c r="X32" s="12"/>
      <c r="Y32" s="13"/>
    </row>
    <row r="33" spans="1:25" s="28" customFormat="1" ht="22.5" x14ac:dyDescent="0.35">
      <c r="A33" s="54"/>
      <c r="X33" s="12"/>
      <c r="Y33" s="13"/>
    </row>
    <row r="34" spans="1:25" s="28" customFormat="1" ht="22.5" x14ac:dyDescent="0.35">
      <c r="A34" s="54"/>
      <c r="X34" s="12"/>
      <c r="Y34" s="13"/>
    </row>
    <row r="35" spans="1:25" s="28" customFormat="1" ht="22.5" x14ac:dyDescent="0.35">
      <c r="A35" s="54"/>
      <c r="X35" s="12"/>
      <c r="Y35" s="13"/>
    </row>
    <row r="36" spans="1:25" s="28" customFormat="1" ht="22.5" x14ac:dyDescent="0.35">
      <c r="A36" s="54"/>
      <c r="X36" s="12"/>
      <c r="Y36" s="13"/>
    </row>
    <row r="37" spans="1:25" s="28" customFormat="1" ht="22.5" x14ac:dyDescent="0.35">
      <c r="A37" s="54"/>
      <c r="X37" s="12"/>
      <c r="Y37" s="13"/>
    </row>
    <row r="38" spans="1:25" s="28" customFormat="1" ht="22.5" x14ac:dyDescent="0.35">
      <c r="A38" s="54"/>
      <c r="X38" s="12"/>
      <c r="Y38" s="13"/>
    </row>
    <row r="39" spans="1:25" s="28" customFormat="1" ht="22.5" x14ac:dyDescent="0.35">
      <c r="A39" s="54"/>
      <c r="X39" s="12"/>
      <c r="Y39" s="13"/>
    </row>
    <row r="40" spans="1:25" s="28" customFormat="1" ht="22.5" x14ac:dyDescent="0.35">
      <c r="A40" s="54"/>
      <c r="X40" s="12"/>
      <c r="Y40" s="13"/>
    </row>
    <row r="41" spans="1:25" s="28" customFormat="1" ht="22.5" x14ac:dyDescent="0.35">
      <c r="A41" s="54"/>
      <c r="X41" s="12"/>
      <c r="Y41" s="13"/>
    </row>
    <row r="42" spans="1:25" s="28" customFormat="1" ht="22.5" x14ac:dyDescent="0.35">
      <c r="A42" s="54"/>
      <c r="X42" s="12"/>
      <c r="Y42" s="13"/>
    </row>
  </sheetData>
  <mergeCells count="28">
    <mergeCell ref="G2:G4"/>
    <mergeCell ref="A2:A4"/>
    <mergeCell ref="B2:B4"/>
    <mergeCell ref="C2:C4"/>
    <mergeCell ref="E2:E4"/>
    <mergeCell ref="F2:F4"/>
    <mergeCell ref="Y2:Y4"/>
    <mergeCell ref="D3:D4"/>
    <mergeCell ref="R3:R4"/>
    <mergeCell ref="S3:S4"/>
    <mergeCell ref="T3:T4"/>
    <mergeCell ref="N2:N4"/>
    <mergeCell ref="O2:O4"/>
    <mergeCell ref="P2:P4"/>
    <mergeCell ref="Q2:Q4"/>
    <mergeCell ref="R2:T2"/>
    <mergeCell ref="U2:U4"/>
    <mergeCell ref="H2:H4"/>
    <mergeCell ref="I2:I4"/>
    <mergeCell ref="J2:J4"/>
    <mergeCell ref="K2:K4"/>
    <mergeCell ref="L2:L4"/>
    <mergeCell ref="K6:K17"/>
    <mergeCell ref="K19:K21"/>
    <mergeCell ref="K25:K27"/>
    <mergeCell ref="W2:W4"/>
    <mergeCell ref="X2:X4"/>
    <mergeCell ref="M2:M4"/>
  </mergeCells>
  <conditionalFormatting sqref="C15 Q15:Q17">
    <cfRule type="cellIs" dxfId="12" priority="13" operator="greaterThan">
      <formula>0</formula>
    </cfRule>
  </conditionalFormatting>
  <conditionalFormatting sqref="D15">
    <cfRule type="cellIs" dxfId="11" priority="12" operator="greaterThan">
      <formula>0</formula>
    </cfRule>
  </conditionalFormatting>
  <conditionalFormatting sqref="G15">
    <cfRule type="cellIs" dxfId="10" priority="10" operator="greaterThan">
      <formula>0</formula>
    </cfRule>
  </conditionalFormatting>
  <conditionalFormatting sqref="G16:G17">
    <cfRule type="cellIs" dxfId="9" priority="9" operator="greaterThan">
      <formula>0</formula>
    </cfRule>
  </conditionalFormatting>
  <conditionalFormatting sqref="Q6:Q17 Q19:Q21 Q23 Q25:Q27">
    <cfRule type="cellIs" dxfId="8" priority="11" operator="greaterThan">
      <formula>0</formula>
    </cfRule>
  </conditionalFormatting>
  <conditionalFormatting sqref="H15">
    <cfRule type="cellIs" dxfId="7" priority="8" operator="greaterThan">
      <formula>0</formula>
    </cfRule>
  </conditionalFormatting>
  <conditionalFormatting sqref="H16:H17">
    <cfRule type="cellIs" dxfId="6" priority="7" operator="greaterThan">
      <formula>0</formula>
    </cfRule>
  </conditionalFormatting>
  <conditionalFormatting sqref="X15">
    <cfRule type="cellIs" dxfId="5" priority="6" operator="greaterThan">
      <formula>0</formula>
    </cfRule>
  </conditionalFormatting>
  <conditionalFormatting sqref="X16:X17">
    <cfRule type="cellIs" dxfId="4" priority="5" operator="greaterThan">
      <formula>0</formula>
    </cfRule>
  </conditionalFormatting>
  <conditionalFormatting sqref="X23 X25:X27 X6:X17">
    <cfRule type="cellIs" dxfId="3" priority="4" operator="greaterThan">
      <formula>0</formula>
    </cfRule>
  </conditionalFormatting>
  <conditionalFormatting sqref="Y6:Y14">
    <cfRule type="cellIs" dxfId="2" priority="3" operator="greaterThan">
      <formula>0</formula>
    </cfRule>
  </conditionalFormatting>
  <conditionalFormatting sqref="X19:X21">
    <cfRule type="cellIs" dxfId="1" priority="2" operator="greaterThan">
      <formula>0</formula>
    </cfRule>
  </conditionalFormatting>
  <conditionalFormatting sqref="Y19:Y21">
    <cfRule type="cellIs" dxfId="0" priority="1" operator="greaterThan">
      <formula>0</formula>
    </cfRule>
  </conditionalFormatting>
  <printOptions horizontalCentered="1"/>
  <pageMargins left="0" right="0" top="0.39370078740157483" bottom="0" header="0" footer="0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С.с.хир_из 7 мес._вар 1</vt:lpstr>
      <vt:lpstr>С.с.хир__из 7 мес._вар 2</vt:lpstr>
      <vt:lpstr>'С.с.хир__из 7 мес._вар 2'!Заголовки_для_печати</vt:lpstr>
      <vt:lpstr>'С.с.хир_из 7 мес._вар 1'!Заголовки_для_печати</vt:lpstr>
      <vt:lpstr>'С.с.хир__из 7 мес._вар 2'!Область_печати</vt:lpstr>
      <vt:lpstr>'С.с.хир_из 7 мес._вар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2025-08-14T12:47:22Z</cp:lastPrinted>
  <dcterms:created xsi:type="dcterms:W3CDTF">2025-08-12T12:15:46Z</dcterms:created>
  <dcterms:modified xsi:type="dcterms:W3CDTF">2025-08-14T12:47:26Z</dcterms:modified>
</cp:coreProperties>
</file>